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oling\appdata\local\bentley\projectwise\workingdir\ohiodot-pw.bentley.com_ohiodot-pw-02\dave.poling@dot.ohio.gov\d0721438\"/>
    </mc:Choice>
  </mc:AlternateContent>
  <xr:revisionPtr revIDLastSave="0" documentId="13_ncr:1_{BF92B237-F472-4ABE-AD5E-D9857B4891F7}" xr6:coauthVersionLast="47" xr6:coauthVersionMax="47" xr10:uidLastSave="{00000000-0000-0000-0000-000000000000}"/>
  <bookViews>
    <workbookView xWindow="28680" yWindow="-120" windowWidth="29040" windowHeight="15840" xr2:uid="{AEB4BC78-59FE-47C5-8C24-33280A772E07}"/>
  </bookViews>
  <sheets>
    <sheet name="GS TOT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BUT_Q">#REF!</definedName>
    <definedName name="CCC">'[2]SHEET #''s LU'!$A$5:$B$63</definedName>
    <definedName name="control">'[3]CONTROL TABLE'!$D$5:$J$230</definedName>
    <definedName name="crud">#REF!</definedName>
    <definedName name="drainage">'[4]General Summary'!#REF!</definedName>
    <definedName name="ff">[5]SHEETS!$D$7:$U$252</definedName>
    <definedName name="FG">#REF!</definedName>
    <definedName name="FGDFG">#REF!</definedName>
    <definedName name="FGFGDF">#REF!</definedName>
    <definedName name="GEN_Q">#REF!</definedName>
    <definedName name="GenSum">'[6]General Summary'!#REF!</definedName>
    <definedName name="gpGP">[7]SHEETS!$D$7:$U$284</definedName>
    <definedName name="GUARDRAIL">'[4]General Summary'!#REF!</definedName>
    <definedName name="GUARDRAIL1">[8]SHEETS!$D$7:$U$284</definedName>
    <definedName name="HEADINGS">OFFSET([6]Lists!$B$2,0,0,MATCH("*",[6]Lists!#REF!,-1),1)</definedName>
    <definedName name="ITEM">#REF!</definedName>
    <definedName name="Pavement">#REF!</definedName>
    <definedName name="PAVEREPAIR">'[4]General Summary'!#REF!</definedName>
    <definedName name="PIER_Q">#REF!</definedName>
    <definedName name="QryItemE13Named">#REF!</definedName>
    <definedName name="QryItemNamed">#REF!</definedName>
    <definedName name="RR">[9]SHEETS!$D$7:$J$88</definedName>
    <definedName name="SEED">#REF!</definedName>
    <definedName name="SHEET2">#REF!</definedName>
    <definedName name="SHEET3">[10]SHEETS!$D$7:$U$276</definedName>
    <definedName name="SHEET4">[3]SHEETS!$D$7:$AD$142</definedName>
    <definedName name="SHEET5">#REF!</definedName>
    <definedName name="SHEET55">#REF!</definedName>
    <definedName name="SHEET7">#REF!</definedName>
    <definedName name="SHEETS">#REF!</definedName>
    <definedName name="SheetTable">#REF!</definedName>
    <definedName name="Side">'[11]Cell Validation'!$I$3:$I$5</definedName>
    <definedName name="SortedPageNum">[6]Store!$L$2:INDEX(OFFSET([6]Store!$L$2,0,0,[6]Store!$A$2,1),[6]Store!$A$2-(COUNTIF(OFFSET([6]Store!$L$2,0,0,[6]Store!$A$2,1),"#N/A")+COUNTIF(OFFSET([6]Store!$L$2,0,0,[6]Store!$A$2,1),"#NUM!")))</definedName>
    <definedName name="Store_PageList">[6]Store!$D$2:INDEX(OFFSET([6]Store!$D$2,0,0,[6]Store!$A$2,1),[6]Store!$A$2-COUNTIF(OFFSET([6]Store!$D$2,0,0,[6]Store!$A$2,1),"#NUM!"))</definedName>
    <definedName name="Store_PartList">[6]Store!$E$2:INDEX(OFFSET([6]Store!$E$2,0,0,[6]Store!$B$2,1),[6]Store!$B$2-COUNTIF(OFFSET([6]Store!$E$2,0,0,[6]Store!$B$2,1),"#NUM!"))</definedName>
    <definedName name="SUPER_Q">#REF!</definedName>
    <definedName name="testing">OFFSET([12]Lists!$B$2,0,0,MATCH("*",[12]Lists!#REF!,-1),1)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2" i="1" l="1"/>
  <c r="S62" i="1" s="1"/>
  <c r="R44" i="1"/>
  <c r="S44" i="1" s="1"/>
  <c r="R29" i="1"/>
  <c r="S29" i="1" s="1"/>
  <c r="N28" i="1"/>
  <c r="L28" i="1"/>
  <c r="J28" i="1"/>
  <c r="N27" i="1"/>
  <c r="L27" i="1"/>
  <c r="J27" i="1"/>
  <c r="N26" i="1"/>
  <c r="L26" i="1"/>
  <c r="J26" i="1"/>
  <c r="R24" i="1"/>
  <c r="S24" i="1" s="1"/>
  <c r="N18" i="1"/>
  <c r="L18" i="1"/>
  <c r="L23" i="1" s="1"/>
  <c r="L30" i="1" s="1"/>
  <c r="J18" i="1"/>
  <c r="G18" i="1"/>
  <c r="E18" i="1"/>
  <c r="N17" i="1"/>
  <c r="L17" i="1"/>
  <c r="J17" i="1"/>
  <c r="J23" i="1" s="1"/>
  <c r="J30" i="1" s="1"/>
  <c r="G17" i="1"/>
  <c r="E17" i="1"/>
  <c r="N16" i="1"/>
  <c r="L16" i="1"/>
  <c r="J16" i="1"/>
  <c r="G16" i="1"/>
  <c r="E16" i="1"/>
  <c r="N15" i="1"/>
  <c r="L15" i="1"/>
  <c r="J15" i="1"/>
  <c r="N14" i="1"/>
  <c r="L14" i="1"/>
  <c r="J14" i="1"/>
  <c r="G14" i="1"/>
  <c r="E14" i="1"/>
  <c r="N13" i="1"/>
  <c r="L13" i="1"/>
  <c r="J13" i="1"/>
  <c r="G13" i="1"/>
  <c r="E13" i="1"/>
  <c r="N12" i="1"/>
  <c r="N23" i="1" s="1"/>
  <c r="N30" i="1" s="1"/>
  <c r="L12" i="1"/>
  <c r="J12" i="1"/>
  <c r="S63" i="1" l="1"/>
</calcChain>
</file>

<file path=xl/sharedStrings.xml><?xml version="1.0" encoding="utf-8"?>
<sst xmlns="http://schemas.openxmlformats.org/spreadsheetml/2006/main" count="100" uniqueCount="52">
  <si>
    <t>LOCATION</t>
  </si>
  <si>
    <t>QUANTITIES</t>
  </si>
  <si>
    <t>Revised Areas</t>
  </si>
  <si>
    <t>S</t>
  </si>
  <si>
    <t>L</t>
  </si>
  <si>
    <t>C</t>
  </si>
  <si>
    <t>R</t>
  </si>
  <si>
    <t>B</t>
  </si>
  <si>
    <t>E</t>
  </si>
  <si>
    <t>H</t>
  </si>
  <si>
    <t>O</t>
  </si>
  <si>
    <t>N</t>
  </si>
  <si>
    <t>PAVEMENT</t>
  </si>
  <si>
    <t>NON-TRACKING</t>
  </si>
  <si>
    <t>ASPHALT</t>
  </si>
  <si>
    <t>Broad Street</t>
  </si>
  <si>
    <t>U</t>
  </si>
  <si>
    <t>G</t>
  </si>
  <si>
    <t>D</t>
  </si>
  <si>
    <t>PLANING</t>
  </si>
  <si>
    <t>TACK</t>
  </si>
  <si>
    <t>CONCRETE SURACE</t>
  </si>
  <si>
    <t>South Half</t>
  </si>
  <si>
    <t>SF</t>
  </si>
  <si>
    <t>Subtotals</t>
  </si>
  <si>
    <t>SY</t>
  </si>
  <si>
    <t>A</t>
  </si>
  <si>
    <t>T</t>
  </si>
  <si>
    <t>COAT</t>
  </si>
  <si>
    <t>COURSE, 12.5mm</t>
  </si>
  <si>
    <t>CONCRETE</t>
  </si>
  <si>
    <t>TYPE A (446)</t>
  </si>
  <si>
    <t>I</t>
  </si>
  <si>
    <t>Y</t>
  </si>
  <si>
    <t>AVG DEPTH</t>
  </si>
  <si>
    <t>GAL / SQ YD</t>
  </si>
  <si>
    <t>M</t>
  </si>
  <si>
    <t>IN</t>
  </si>
  <si>
    <t>SQ YD</t>
  </si>
  <si>
    <t>GAL</t>
  </si>
  <si>
    <t>CU YD</t>
  </si>
  <si>
    <t>FRA</t>
  </si>
  <si>
    <t>US 40</t>
  </si>
  <si>
    <t>TOTALS CARRIED TO THE GENERAL SUMMARY</t>
  </si>
  <si>
    <t>*FUNDING PART. SUB TOTALS</t>
  </si>
  <si>
    <t>North Half</t>
  </si>
  <si>
    <t>01/S&lt;2/PV/COB</t>
  </si>
  <si>
    <t>03/NHS/PV</t>
  </si>
  <si>
    <t>06/NHS/PV/COB</t>
  </si>
  <si>
    <t>Drexel</t>
  </si>
  <si>
    <t>West Half</t>
  </si>
  <si>
    <t>East 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</si>
</sst>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\+00"/>
    <numFmt numFmtId="165" formatCode="0.0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sz val="10"/>
      <color rgb="FF00B050"/>
      <name val="Arial"/>
      <family val="2"/>
    </font>
    <font>
      <sz val="10"/>
      <color indexed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Border="0"/>
    <xf numFmtId="0" fontId="2" fillId="0" borderId="0"/>
    <xf numFmtId="0" fontId="2" fillId="0" borderId="0"/>
    <xf numFmtId="2" fontId="2" fillId="0" borderId="0" applyFont="0" applyFill="0" applyBorder="0" applyAlignment="0" applyProtection="0"/>
  </cellStyleXfs>
  <cellXfs count="118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3" xfId="2" applyNumberFormat="1" applyFont="1" applyBorder="1" applyAlignment="1">
      <alignment horizontal="center" vertical="center"/>
    </xf>
    <xf numFmtId="0" fontId="2" fillId="0" borderId="0" xfId="2"/>
    <xf numFmtId="0" fontId="2" fillId="2" borderId="4" xfId="2" applyFill="1" applyBorder="1" applyAlignment="1">
      <alignment horizontal="center" vertical="center" textRotation="255"/>
    </xf>
    <xf numFmtId="0" fontId="2" fillId="2" borderId="5" xfId="2" applyFill="1" applyBorder="1" applyAlignment="1">
      <alignment horizontal="center" vertical="center" textRotation="255"/>
    </xf>
    <xf numFmtId="0" fontId="2" fillId="2" borderId="6" xfId="2" applyFill="1" applyBorder="1" applyAlignment="1">
      <alignment horizontal="center" vertical="center" textRotation="255"/>
    </xf>
    <xf numFmtId="2" fontId="2" fillId="2" borderId="7" xfId="2" applyNumberFormat="1" applyFill="1" applyBorder="1" applyAlignment="1">
      <alignment horizontal="center" vertical="center"/>
    </xf>
    <xf numFmtId="0" fontId="2" fillId="2" borderId="8" xfId="2" applyFill="1" applyBorder="1" applyAlignment="1">
      <alignment horizontal="center" vertical="center"/>
    </xf>
    <xf numFmtId="0" fontId="2" fillId="2" borderId="9" xfId="2" applyFill="1" applyBorder="1" applyAlignment="1">
      <alignment horizontal="center" vertical="center"/>
    </xf>
    <xf numFmtId="0" fontId="2" fillId="2" borderId="10" xfId="2" applyFill="1" applyBorder="1" applyAlignment="1">
      <alignment horizontal="center" vertical="center"/>
    </xf>
    <xf numFmtId="0" fontId="2" fillId="2" borderId="11" xfId="2" applyFill="1" applyBorder="1" applyAlignment="1">
      <alignment horizontal="center" vertical="center"/>
    </xf>
    <xf numFmtId="0" fontId="2" fillId="2" borderId="12" xfId="2" applyFill="1" applyBorder="1" applyAlignment="1">
      <alignment horizontal="center" vertical="center" textRotation="255"/>
    </xf>
    <xf numFmtId="0" fontId="2" fillId="2" borderId="13" xfId="2" applyFill="1" applyBorder="1" applyAlignment="1">
      <alignment horizontal="center" vertical="center" textRotation="255"/>
    </xf>
    <xf numFmtId="0" fontId="2" fillId="2" borderId="14" xfId="2" applyFill="1" applyBorder="1" applyAlignment="1">
      <alignment horizontal="center" vertical="center" textRotation="255"/>
    </xf>
    <xf numFmtId="2" fontId="2" fillId="2" borderId="15" xfId="2" applyNumberFormat="1" applyFill="1" applyBorder="1" applyAlignment="1">
      <alignment horizontal="center" vertical="center"/>
    </xf>
    <xf numFmtId="0" fontId="2" fillId="2" borderId="16" xfId="2" applyFill="1" applyBorder="1" applyAlignment="1">
      <alignment horizontal="center" vertical="center"/>
    </xf>
    <xf numFmtId="0" fontId="2" fillId="2" borderId="13" xfId="2" applyFill="1" applyBorder="1" applyAlignment="1">
      <alignment horizontal="center" vertical="center"/>
    </xf>
    <xf numFmtId="0" fontId="2" fillId="2" borderId="15" xfId="2" applyFill="1" applyBorder="1" applyAlignment="1">
      <alignment horizontal="center" vertical="center"/>
    </xf>
    <xf numFmtId="0" fontId="2" fillId="2" borderId="0" xfId="2" applyFill="1" applyBorder="1" applyAlignment="1">
      <alignment horizontal="center" vertical="center"/>
    </xf>
    <xf numFmtId="0" fontId="2" fillId="2" borderId="17" xfId="2" applyFill="1" applyBorder="1" applyAlignment="1">
      <alignment horizontal="center" vertical="center"/>
    </xf>
    <xf numFmtId="0" fontId="2" fillId="0" borderId="0" xfId="2" applyAlignment="1">
      <alignment horizontal="center"/>
    </xf>
    <xf numFmtId="0" fontId="2" fillId="0" borderId="0" xfId="2" applyBorder="1"/>
    <xf numFmtId="2" fontId="2" fillId="2" borderId="18" xfId="2" applyNumberFormat="1" applyFill="1" applyBorder="1" applyAlignment="1">
      <alignment horizontal="center" vertical="center" wrapText="1"/>
    </xf>
    <xf numFmtId="0" fontId="2" fillId="2" borderId="13" xfId="2" applyFill="1" applyBorder="1" applyAlignment="1">
      <alignment horizontal="center" vertical="center"/>
    </xf>
    <xf numFmtId="2" fontId="2" fillId="2" borderId="19" xfId="2" applyNumberFormat="1" applyFill="1" applyBorder="1" applyAlignment="1">
      <alignment horizontal="center" vertical="center" wrapText="1"/>
    </xf>
    <xf numFmtId="1" fontId="2" fillId="2" borderId="13" xfId="2" applyNumberFormat="1" applyFill="1" applyBorder="1" applyAlignment="1">
      <alignment horizontal="center" vertical="center"/>
    </xf>
    <xf numFmtId="1" fontId="2" fillId="2" borderId="20" xfId="2" applyNumberFormat="1" applyFill="1" applyBorder="1" applyAlignment="1">
      <alignment horizontal="center" vertical="center" wrapText="1"/>
    </xf>
    <xf numFmtId="0" fontId="2" fillId="2" borderId="17" xfId="2" applyFill="1" applyBorder="1" applyAlignment="1">
      <alignment horizontal="center" vertical="center"/>
    </xf>
    <xf numFmtId="2" fontId="2" fillId="2" borderId="12" xfId="2" applyNumberFormat="1" applyFill="1" applyBorder="1" applyAlignment="1">
      <alignment horizontal="center" vertical="center" wrapText="1"/>
    </xf>
    <xf numFmtId="2" fontId="2" fillId="0" borderId="14" xfId="2" applyNumberFormat="1" applyBorder="1"/>
    <xf numFmtId="1" fontId="2" fillId="2" borderId="13" xfId="2" applyNumberFormat="1" applyFill="1" applyBorder="1" applyAlignment="1">
      <alignment horizontal="center" vertical="center" wrapText="1"/>
    </xf>
    <xf numFmtId="0" fontId="2" fillId="2" borderId="14" xfId="2" applyFill="1" applyBorder="1" applyAlignment="1">
      <alignment horizontal="center" vertical="center"/>
    </xf>
    <xf numFmtId="2" fontId="2" fillId="0" borderId="0" xfId="2" applyNumberFormat="1" applyBorder="1"/>
    <xf numFmtId="2" fontId="2" fillId="0" borderId="14" xfId="2" applyNumberFormat="1" applyBorder="1"/>
    <xf numFmtId="2" fontId="2" fillId="0" borderId="15" xfId="2" applyNumberFormat="1" applyBorder="1"/>
    <xf numFmtId="0" fontId="4" fillId="2" borderId="21" xfId="2" applyFont="1" applyFill="1" applyBorder="1" applyAlignment="1">
      <alignment horizontal="center" vertical="center" textRotation="255"/>
    </xf>
    <xf numFmtId="0" fontId="4" fillId="2" borderId="22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2" fontId="4" fillId="2" borderId="24" xfId="2" applyNumberFormat="1" applyFont="1" applyFill="1" applyBorder="1" applyAlignment="1">
      <alignment horizontal="center" vertical="center"/>
    </xf>
    <xf numFmtId="2" fontId="2" fillId="2" borderId="25" xfId="2" applyNumberFormat="1" applyFill="1" applyBorder="1" applyAlignment="1">
      <alignment horizontal="center"/>
    </xf>
    <xf numFmtId="0" fontId="2" fillId="2" borderId="26" xfId="2" applyFill="1" applyBorder="1" applyAlignment="1">
      <alignment horizontal="center"/>
    </xf>
    <xf numFmtId="2" fontId="2" fillId="2" borderId="26" xfId="2" applyNumberFormat="1" applyFill="1" applyBorder="1" applyAlignment="1">
      <alignment horizontal="center"/>
    </xf>
    <xf numFmtId="1" fontId="2" fillId="2" borderId="26" xfId="2" applyNumberFormat="1" applyFill="1" applyBorder="1" applyAlignment="1">
      <alignment horizontal="center"/>
    </xf>
    <xf numFmtId="1" fontId="2" fillId="2" borderId="27" xfId="2" applyNumberFormat="1" applyFill="1" applyBorder="1" applyAlignment="1">
      <alignment horizontal="center"/>
    </xf>
    <xf numFmtId="0" fontId="2" fillId="2" borderId="28" xfId="2" applyFill="1" applyBorder="1" applyAlignment="1">
      <alignment horizontal="center"/>
    </xf>
    <xf numFmtId="0" fontId="2" fillId="2" borderId="8" xfId="2" applyFill="1" applyBorder="1" applyAlignment="1">
      <alignment horizontal="center"/>
    </xf>
    <xf numFmtId="0" fontId="2" fillId="2" borderId="9" xfId="2" applyFill="1" applyBorder="1" applyAlignment="1">
      <alignment horizontal="center"/>
    </xf>
    <xf numFmtId="2" fontId="2" fillId="2" borderId="9" xfId="2" applyNumberFormat="1" applyFill="1" applyBorder="1" applyAlignment="1">
      <alignment horizontal="center"/>
    </xf>
    <xf numFmtId="2" fontId="2" fillId="2" borderId="29" xfId="2" applyNumberFormat="1" applyFill="1" applyBorder="1" applyAlignment="1">
      <alignment horizontal="center"/>
    </xf>
    <xf numFmtId="2" fontId="2" fillId="2" borderId="30" xfId="2" applyNumberFormat="1" applyFill="1" applyBorder="1" applyAlignment="1">
      <alignment horizontal="center"/>
    </xf>
    <xf numFmtId="3" fontId="2" fillId="2" borderId="31" xfId="2" applyNumberFormat="1" applyFill="1" applyBorder="1" applyAlignment="1">
      <alignment horizontal="center"/>
    </xf>
    <xf numFmtId="2" fontId="2" fillId="2" borderId="31" xfId="2" applyNumberFormat="1" applyFill="1" applyBorder="1" applyAlignment="1">
      <alignment horizontal="center"/>
    </xf>
    <xf numFmtId="1" fontId="2" fillId="2" borderId="31" xfId="2" applyNumberFormat="1" applyFill="1" applyBorder="1" applyAlignment="1">
      <alignment horizontal="center"/>
    </xf>
    <xf numFmtId="3" fontId="2" fillId="2" borderId="32" xfId="2" applyNumberFormat="1" applyFill="1" applyBorder="1" applyAlignment="1">
      <alignment horizontal="center"/>
    </xf>
    <xf numFmtId="0" fontId="5" fillId="2" borderId="30" xfId="2" applyFont="1" applyFill="1" applyBorder="1" applyAlignment="1">
      <alignment horizontal="center"/>
    </xf>
    <xf numFmtId="0" fontId="5" fillId="2" borderId="31" xfId="2" applyFont="1" applyFill="1" applyBorder="1" applyAlignment="1">
      <alignment horizontal="center"/>
    </xf>
    <xf numFmtId="164" fontId="2" fillId="0" borderId="33" xfId="3" applyNumberFormat="1" applyBorder="1" applyAlignment="1">
      <alignment horizontal="center"/>
    </xf>
    <xf numFmtId="164" fontId="2" fillId="0" borderId="34" xfId="3" applyNumberFormat="1" applyBorder="1" applyAlignment="1">
      <alignment horizontal="center"/>
    </xf>
    <xf numFmtId="2" fontId="5" fillId="2" borderId="31" xfId="2" applyNumberFormat="1" applyFont="1" applyFill="1" applyBorder="1" applyAlignment="1">
      <alignment horizontal="center"/>
    </xf>
    <xf numFmtId="2" fontId="5" fillId="2" borderId="35" xfId="2" applyNumberFormat="1" applyFont="1" applyFill="1" applyBorder="1" applyAlignment="1">
      <alignment horizontal="center"/>
    </xf>
    <xf numFmtId="2" fontId="5" fillId="2" borderId="30" xfId="2" applyNumberFormat="1" applyFont="1" applyFill="1" applyBorder="1" applyAlignment="1">
      <alignment horizontal="center"/>
    </xf>
    <xf numFmtId="3" fontId="5" fillId="2" borderId="31" xfId="2" applyNumberFormat="1" applyFont="1" applyFill="1" applyBorder="1" applyAlignment="1">
      <alignment horizontal="center"/>
    </xf>
    <xf numFmtId="165" fontId="5" fillId="2" borderId="31" xfId="2" applyNumberFormat="1" applyFont="1" applyFill="1" applyBorder="1" applyAlignment="1">
      <alignment horizontal="center"/>
    </xf>
    <xf numFmtId="3" fontId="5" fillId="2" borderId="35" xfId="2" applyNumberFormat="1" applyFont="1" applyFill="1" applyBorder="1" applyAlignment="1">
      <alignment horizontal="center"/>
    </xf>
    <xf numFmtId="2" fontId="5" fillId="2" borderId="33" xfId="2" applyNumberFormat="1" applyFont="1" applyFill="1" applyBorder="1" applyAlignment="1">
      <alignment horizontal="center"/>
    </xf>
    <xf numFmtId="3" fontId="5" fillId="2" borderId="32" xfId="2" applyNumberFormat="1" applyFont="1" applyFill="1" applyBorder="1" applyAlignment="1">
      <alignment horizontal="center"/>
    </xf>
    <xf numFmtId="0" fontId="5" fillId="0" borderId="0" xfId="2" applyFont="1"/>
    <xf numFmtId="2" fontId="6" fillId="2" borderId="31" xfId="2" applyNumberFormat="1" applyFont="1" applyFill="1" applyBorder="1" applyAlignment="1">
      <alignment horizontal="center"/>
    </xf>
    <xf numFmtId="2" fontId="6" fillId="2" borderId="35" xfId="2" applyNumberFormat="1" applyFont="1" applyFill="1" applyBorder="1" applyAlignment="1">
      <alignment horizontal="center"/>
    </xf>
    <xf numFmtId="2" fontId="2" fillId="2" borderId="35" xfId="2" applyNumberFormat="1" applyFill="1" applyBorder="1" applyAlignment="1">
      <alignment horizontal="center"/>
    </xf>
    <xf numFmtId="0" fontId="2" fillId="2" borderId="30" xfId="2" applyFill="1" applyBorder="1" applyAlignment="1">
      <alignment horizontal="center"/>
    </xf>
    <xf numFmtId="0" fontId="2" fillId="2" borderId="31" xfId="2" applyFill="1" applyBorder="1" applyAlignment="1">
      <alignment horizontal="center"/>
    </xf>
    <xf numFmtId="164" fontId="2" fillId="2" borderId="31" xfId="2" applyNumberFormat="1" applyFill="1" applyBorder="1" applyAlignment="1">
      <alignment horizontal="center"/>
    </xf>
    <xf numFmtId="164" fontId="2" fillId="2" borderId="35" xfId="2" applyNumberFormat="1" applyFill="1" applyBorder="1" applyAlignment="1">
      <alignment horizontal="center"/>
    </xf>
    <xf numFmtId="0" fontId="2" fillId="0" borderId="36" xfId="4" applyBorder="1" applyAlignment="1">
      <alignment horizontal="center"/>
    </xf>
    <xf numFmtId="0" fontId="2" fillId="0" borderId="30" xfId="4" applyBorder="1" applyAlignment="1">
      <alignment horizontal="center"/>
    </xf>
    <xf numFmtId="0" fontId="2" fillId="0" borderId="31" xfId="4" applyBorder="1" applyAlignment="1">
      <alignment horizontal="center"/>
    </xf>
    <xf numFmtId="164" fontId="2" fillId="0" borderId="31" xfId="4" applyNumberFormat="1" applyBorder="1"/>
    <xf numFmtId="164" fontId="2" fillId="0" borderId="35" xfId="4" applyNumberFormat="1" applyBorder="1"/>
    <xf numFmtId="2" fontId="2" fillId="0" borderId="31" xfId="4" applyNumberFormat="1" applyBorder="1"/>
    <xf numFmtId="2" fontId="2" fillId="0" borderId="35" xfId="4" applyNumberFormat="1" applyBorder="1"/>
    <xf numFmtId="2" fontId="2" fillId="2" borderId="37" xfId="2" applyNumberFormat="1" applyFill="1" applyBorder="1" applyAlignment="1">
      <alignment horizontal="center"/>
    </xf>
    <xf numFmtId="3" fontId="2" fillId="2" borderId="33" xfId="2" applyNumberFormat="1" applyFill="1" applyBorder="1" applyAlignment="1">
      <alignment horizontal="center"/>
    </xf>
    <xf numFmtId="2" fontId="2" fillId="2" borderId="33" xfId="2" applyNumberFormat="1" applyFill="1" applyBorder="1" applyAlignment="1">
      <alignment horizontal="center"/>
    </xf>
    <xf numFmtId="1" fontId="2" fillId="2" borderId="33" xfId="2" applyNumberFormat="1" applyFill="1" applyBorder="1" applyAlignment="1">
      <alignment horizontal="center"/>
    </xf>
    <xf numFmtId="3" fontId="2" fillId="2" borderId="38" xfId="2" applyNumberFormat="1" applyFill="1" applyBorder="1" applyAlignment="1">
      <alignment horizontal="center"/>
    </xf>
    <xf numFmtId="2" fontId="2" fillId="2" borderId="37" xfId="2" applyNumberFormat="1" applyFill="1" applyBorder="1" applyAlignment="1">
      <alignment horizontal="center" vertical="center"/>
    </xf>
    <xf numFmtId="2" fontId="2" fillId="2" borderId="33" xfId="2" applyNumberFormat="1" applyFill="1" applyBorder="1" applyAlignment="1">
      <alignment horizontal="center" vertical="center"/>
    </xf>
    <xf numFmtId="1" fontId="2" fillId="2" borderId="33" xfId="2" applyNumberFormat="1" applyFill="1" applyBorder="1" applyAlignment="1">
      <alignment horizontal="center" vertical="center"/>
    </xf>
    <xf numFmtId="164" fontId="7" fillId="0" borderId="31" xfId="4" applyNumberFormat="1" applyFont="1" applyBorder="1"/>
    <xf numFmtId="2" fontId="7" fillId="0" borderId="31" xfId="4" applyNumberFormat="1" applyFont="1" applyBorder="1"/>
    <xf numFmtId="0" fontId="2" fillId="0" borderId="39" xfId="2" applyBorder="1"/>
    <xf numFmtId="0" fontId="2" fillId="0" borderId="40" xfId="4" applyBorder="1" applyAlignment="1">
      <alignment horizontal="right"/>
    </xf>
    <xf numFmtId="0" fontId="2" fillId="0" borderId="41" xfId="4" applyBorder="1" applyAlignment="1">
      <alignment horizontal="right"/>
    </xf>
    <xf numFmtId="2" fontId="2" fillId="0" borderId="25" xfId="2" applyNumberFormat="1" applyBorder="1" applyAlignment="1">
      <alignment horizontal="center"/>
    </xf>
    <xf numFmtId="3" fontId="2" fillId="0" borderId="26" xfId="2" applyNumberFormat="1" applyBorder="1" applyAlignment="1">
      <alignment horizontal="center"/>
    </xf>
    <xf numFmtId="2" fontId="2" fillId="0" borderId="26" xfId="2" applyNumberFormat="1" applyBorder="1" applyAlignment="1">
      <alignment horizontal="center"/>
    </xf>
    <xf numFmtId="1" fontId="2" fillId="0" borderId="26" xfId="2" applyNumberFormat="1" applyBorder="1" applyAlignment="1">
      <alignment horizontal="center"/>
    </xf>
    <xf numFmtId="3" fontId="2" fillId="0" borderId="28" xfId="2" applyNumberFormat="1" applyBorder="1" applyAlignment="1">
      <alignment horizontal="center"/>
    </xf>
    <xf numFmtId="0" fontId="4" fillId="0" borderId="0" xfId="2" applyFont="1" applyBorder="1" applyAlignment="1">
      <alignment horizontal="right"/>
    </xf>
    <xf numFmtId="0" fontId="2" fillId="0" borderId="0" xfId="2" applyBorder="1" applyAlignment="1">
      <alignment horizontal="right"/>
    </xf>
    <xf numFmtId="2" fontId="2" fillId="0" borderId="0" xfId="2" applyNumberFormat="1" applyBorder="1" applyAlignment="1">
      <alignment horizontal="right"/>
    </xf>
    <xf numFmtId="2" fontId="2" fillId="0" borderId="0" xfId="2" applyNumberFormat="1"/>
    <xf numFmtId="1" fontId="2" fillId="0" borderId="0" xfId="2" applyNumberFormat="1"/>
    <xf numFmtId="166" fontId="4" fillId="0" borderId="33" xfId="5" applyNumberFormat="1" applyFont="1" applyBorder="1" applyAlignment="1">
      <alignment horizontal="right"/>
    </xf>
    <xf numFmtId="2" fontId="2" fillId="0" borderId="33" xfId="2" applyNumberFormat="1" applyBorder="1" applyAlignment="1">
      <alignment horizontal="center"/>
    </xf>
    <xf numFmtId="0" fontId="2" fillId="0" borderId="33" xfId="2" applyBorder="1" applyAlignment="1">
      <alignment horizontal="center"/>
    </xf>
    <xf numFmtId="1" fontId="2" fillId="0" borderId="33" xfId="2" applyNumberFormat="1" applyBorder="1" applyAlignment="1">
      <alignment horizontal="center"/>
    </xf>
    <xf numFmtId="166" fontId="2" fillId="0" borderId="33" xfId="5" applyNumberFormat="1" applyFont="1" applyBorder="1" applyAlignment="1">
      <alignment horizontal="right"/>
    </xf>
    <xf numFmtId="3" fontId="2" fillId="0" borderId="33" xfId="2" applyNumberFormat="1" applyBorder="1" applyAlignment="1">
      <alignment horizontal="center"/>
    </xf>
    <xf numFmtId="0" fontId="2" fillId="0" borderId="33" xfId="2" applyBorder="1"/>
    <xf numFmtId="3" fontId="2" fillId="0" borderId="0" xfId="2" applyNumberFormat="1"/>
    <xf numFmtId="43" fontId="8" fillId="3" borderId="0" xfId="1" applyFont="1" applyFill="1"/>
  </cellXfs>
  <cellStyles count="6">
    <cellStyle name="Comma" xfId="1" builtinId="3"/>
    <cellStyle name="Fixed 4" xfId="5" xr:uid="{F9D534E5-AC70-45D1-A79E-2D3F41D8D8A7}"/>
    <cellStyle name="Normal" xfId="0" builtinId="0"/>
    <cellStyle name="Normal 5" xfId="2" xr:uid="{B0D88AD6-CFB4-4EF8-9018-BA9D47557ABF}"/>
    <cellStyle name="Normal_16997" xfId="4" xr:uid="{66BD40D1-9826-4292-A3DF-6C2A32A5D32B}"/>
    <cellStyle name="Normal_24605 7 2" xfId="3" xr:uid="{86EE1742-7C7D-4D2B-A72E-CB6DFB131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381000</xdr:colOff>
      <xdr:row>60</xdr:row>
      <xdr:rowOff>9525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D1FF747-FF47-4078-A6D8-78281F5B521B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987742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E174827F-81CC-92FE-B31F-90393C327F98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9ED88906-D501-81EF-94F4-1A7DB48093F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3804BB80-2ABD-757D-AC97-945CFD5351EC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9DA5F5BE-CD03-6421-B686-1ADE0AABC22B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25</xdr:col>
      <xdr:colOff>381000</xdr:colOff>
      <xdr:row>38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A5862AE4-E8FD-4598-A799-4A0E571306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40300" cy="63055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ling\appdata\local\bentley\projectwise\workingdir\ohiodot-pw.bentley.com_ohiodot-pw-02\dave.poling@dot.ohio.gov\d0721438\106274.xlsx" TargetMode="External"/><Relationship Id="rId1" Type="http://schemas.openxmlformats.org/officeDocument/2006/relationships/externalLinkPath" Target="10627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td06file01.dot.state.oh.us\cadd\temp\rkinsell\P2_SHTN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fra\gr\fy12\EXCEL\paybo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AR%20MRW-102835-GENSUM%20-%20PAVEMEN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td06file01.dot.state.oh.us\cadd\ProjectData\091831_CRACKPPMFY17\Design\Roadway\Spreadsheets\RANKIN%20D06-PPM-FY16%20888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1434_UNI-31-2.09\Design\Roadway\Spreadsheets\101434%20GENSUM_VBA_AASHTOWar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atel/Desktop/MRW_MAR-95_309-8.13_0.00XX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RW_MAR-95_309-8.13_0.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uni\004\1308.000\EXCEL\PID%23246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6std\docs\Designer%20University\Design%20Templates\D06-XX-X.X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6D\101326\production\roadway\spreadsheets\101326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LE SHEET"/>
      <sheetName val="NOTIFICATION TABLES"/>
      <sheetName val="Sheet1"/>
      <sheetName val="LEGEND"/>
      <sheetName val="GEN NOTES"/>
      <sheetName val="2502712"/>
      <sheetName val="gen sum"/>
      <sheetName val="GS003"/>
      <sheetName val="GS TOTAL"/>
      <sheetName val="GP101 SHEET 1"/>
      <sheetName val="GP101 SHEET 3"/>
      <sheetName val="GP101 SHEET 5"/>
      <sheetName val="GP101 SHEET 7"/>
      <sheetName val="GP101 SHEET 9"/>
      <sheetName val="GP101 SHEET 11"/>
      <sheetName val="GP101 SHEET 13"/>
      <sheetName val="TS101 TOTAL"/>
      <sheetName val="TS101 Sheet 1"/>
      <sheetName val="TS101 Sheet 3"/>
      <sheetName val="TS101 Sheet 5"/>
      <sheetName val="TS101 Sheet 7"/>
      <sheetName val="TS101 Sheet 9)"/>
      <sheetName val="TS101 Sheet 11"/>
      <sheetName val="TS101 Shee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3">
          <cell r="T33">
            <v>2888</v>
          </cell>
          <cell r="V33">
            <v>249</v>
          </cell>
          <cell r="X33">
            <v>122</v>
          </cell>
        </row>
        <row r="34">
          <cell r="T34">
            <v>2351</v>
          </cell>
          <cell r="V34">
            <v>202</v>
          </cell>
          <cell r="X34">
            <v>101</v>
          </cell>
        </row>
        <row r="35">
          <cell r="T35">
            <v>5239</v>
          </cell>
          <cell r="V35">
            <v>451</v>
          </cell>
          <cell r="X35">
            <v>223</v>
          </cell>
        </row>
      </sheetData>
      <sheetData sheetId="10">
        <row r="45">
          <cell r="T45">
            <v>3074</v>
          </cell>
          <cell r="V45">
            <v>268</v>
          </cell>
          <cell r="X45">
            <v>134</v>
          </cell>
        </row>
        <row r="46">
          <cell r="T46">
            <v>2786</v>
          </cell>
          <cell r="V46">
            <v>244</v>
          </cell>
          <cell r="X46">
            <v>121</v>
          </cell>
        </row>
        <row r="47">
          <cell r="T47">
            <v>5860</v>
          </cell>
          <cell r="V47">
            <v>512</v>
          </cell>
          <cell r="X47">
            <v>255</v>
          </cell>
        </row>
      </sheetData>
      <sheetData sheetId="11">
        <row r="21">
          <cell r="T21">
            <v>384</v>
          </cell>
          <cell r="V21">
            <v>33</v>
          </cell>
          <cell r="X21">
            <v>16</v>
          </cell>
        </row>
        <row r="22">
          <cell r="T22">
            <v>309</v>
          </cell>
          <cell r="V22">
            <v>27</v>
          </cell>
          <cell r="X22">
            <v>13</v>
          </cell>
        </row>
        <row r="23">
          <cell r="T23">
            <v>693</v>
          </cell>
          <cell r="V23">
            <v>60</v>
          </cell>
          <cell r="X23">
            <v>29</v>
          </cell>
        </row>
      </sheetData>
      <sheetData sheetId="12">
        <row r="21">
          <cell r="T21">
            <v>4818</v>
          </cell>
          <cell r="V21">
            <v>411</v>
          </cell>
          <cell r="X21">
            <v>203</v>
          </cell>
        </row>
        <row r="24">
          <cell r="T24">
            <v>4818</v>
          </cell>
          <cell r="V24">
            <v>411</v>
          </cell>
          <cell r="X24">
            <v>203</v>
          </cell>
        </row>
      </sheetData>
      <sheetData sheetId="13">
        <row r="25">
          <cell r="T25">
            <v>5464</v>
          </cell>
          <cell r="V25">
            <v>467</v>
          </cell>
          <cell r="X25">
            <v>230</v>
          </cell>
        </row>
        <row r="28">
          <cell r="T28">
            <v>5464</v>
          </cell>
          <cell r="V28">
            <v>467</v>
          </cell>
          <cell r="X28">
            <v>230</v>
          </cell>
        </row>
      </sheetData>
      <sheetData sheetId="14">
        <row r="23">
          <cell r="T23">
            <v>5538</v>
          </cell>
          <cell r="V23">
            <v>474</v>
          </cell>
          <cell r="X23">
            <v>233</v>
          </cell>
        </row>
        <row r="26">
          <cell r="T26">
            <v>5538</v>
          </cell>
          <cell r="V26">
            <v>474</v>
          </cell>
          <cell r="X26">
            <v>233</v>
          </cell>
        </row>
      </sheetData>
      <sheetData sheetId="15">
        <row r="25">
          <cell r="T25">
            <v>5339</v>
          </cell>
          <cell r="V25">
            <v>457</v>
          </cell>
          <cell r="X25">
            <v>224</v>
          </cell>
        </row>
        <row r="28">
          <cell r="T28">
            <v>5339</v>
          </cell>
          <cell r="V28">
            <v>457</v>
          </cell>
          <cell r="X28">
            <v>224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#'s LU"/>
      <sheetName val="SHEET #'s LINKS"/>
      <sheetName val="TITLE SHEET"/>
      <sheetName val="MATCHLINE LINKS"/>
      <sheetName val="GA MATCHLINE LINKS"/>
      <sheetName val="TP MATCHLINE LINKS"/>
    </sheetNames>
    <sheetDataSet>
      <sheetData sheetId="0">
        <row r="5">
          <cell r="A5" t="str">
            <v>gb101.dgn</v>
          </cell>
          <cell r="B5">
            <v>2</v>
          </cell>
        </row>
        <row r="6">
          <cell r="A6" t="str">
            <v>gb102.dgn</v>
          </cell>
          <cell r="B6">
            <v>3</v>
          </cell>
        </row>
        <row r="7">
          <cell r="A7" t="str">
            <v>gb103.dgn</v>
          </cell>
          <cell r="B7">
            <v>4</v>
          </cell>
        </row>
        <row r="8">
          <cell r="A8" t="str">
            <v>gy101.dgn</v>
          </cell>
          <cell r="B8">
            <v>5</v>
          </cell>
        </row>
        <row r="9">
          <cell r="A9" t="str">
            <v>gy102.dgn</v>
          </cell>
          <cell r="B9">
            <v>6</v>
          </cell>
        </row>
        <row r="10">
          <cell r="A10" t="str">
            <v>gy371.dgn</v>
          </cell>
          <cell r="B10">
            <v>7</v>
          </cell>
        </row>
        <row r="11">
          <cell r="A11" t="str">
            <v>gy381.dgn</v>
          </cell>
          <cell r="B11">
            <v>8</v>
          </cell>
        </row>
        <row r="12">
          <cell r="A12" t="str">
            <v>gy361.dgn</v>
          </cell>
          <cell r="B12">
            <v>9</v>
          </cell>
        </row>
        <row r="13">
          <cell r="A13" t="str">
            <v>gy100.dgn</v>
          </cell>
          <cell r="B13">
            <v>10</v>
          </cell>
        </row>
        <row r="14">
          <cell r="A14" t="str">
            <v>gc110.dgn</v>
          </cell>
          <cell r="B14">
            <v>11</v>
          </cell>
        </row>
        <row r="15">
          <cell r="A15" t="str">
            <v>gp121.dgn</v>
          </cell>
          <cell r="B15">
            <v>12</v>
          </cell>
        </row>
        <row r="16">
          <cell r="A16" t="str">
            <v>gp122.dgn</v>
          </cell>
          <cell r="B16">
            <v>13</v>
          </cell>
        </row>
        <row r="17">
          <cell r="A17" t="str">
            <v>gp371.dgn</v>
          </cell>
          <cell r="B17">
            <v>14</v>
          </cell>
        </row>
        <row r="18">
          <cell r="A18" t="str">
            <v>gp372.dgn</v>
          </cell>
          <cell r="B18">
            <v>15</v>
          </cell>
        </row>
        <row r="19">
          <cell r="A19" t="str">
            <v>gp373.dgn</v>
          </cell>
          <cell r="B19">
            <v>16</v>
          </cell>
        </row>
        <row r="20">
          <cell r="A20" t="str">
            <v>gp381.dgn</v>
          </cell>
          <cell r="B20">
            <v>17</v>
          </cell>
        </row>
        <row r="21">
          <cell r="A21" t="str">
            <v>gp382.dgn</v>
          </cell>
          <cell r="B21">
            <v>18</v>
          </cell>
        </row>
        <row r="22">
          <cell r="A22" t="str">
            <v>gp383.dgn</v>
          </cell>
          <cell r="B22">
            <v>19</v>
          </cell>
        </row>
        <row r="23">
          <cell r="A23" t="str">
            <v>gp361.dgn</v>
          </cell>
          <cell r="B23">
            <v>20</v>
          </cell>
        </row>
        <row r="24">
          <cell r="A24" t="str">
            <v>gp362.dgn</v>
          </cell>
          <cell r="B24">
            <v>21</v>
          </cell>
        </row>
        <row r="25">
          <cell r="A25" t="str">
            <v>gp363.dgn</v>
          </cell>
          <cell r="B25">
            <v>22</v>
          </cell>
        </row>
        <row r="26">
          <cell r="A26" t="str">
            <v>gp391.dgn</v>
          </cell>
          <cell r="B26">
            <v>23</v>
          </cell>
        </row>
        <row r="27">
          <cell r="A27" t="str">
            <v>ga120.dgn</v>
          </cell>
          <cell r="B27">
            <v>24</v>
          </cell>
        </row>
        <row r="28">
          <cell r="A28" t="str">
            <v>ga121.dgn</v>
          </cell>
          <cell r="B28">
            <v>25</v>
          </cell>
        </row>
        <row r="29">
          <cell r="A29" t="str">
            <v>ga122.dgn</v>
          </cell>
          <cell r="B29">
            <v>26</v>
          </cell>
        </row>
        <row r="30">
          <cell r="A30" t="str">
            <v>ga371.dgn</v>
          </cell>
          <cell r="B30">
            <v>27</v>
          </cell>
        </row>
        <row r="31">
          <cell r="A31" t="str">
            <v>ga372.dgn</v>
          </cell>
          <cell r="B31">
            <v>28</v>
          </cell>
        </row>
        <row r="32">
          <cell r="A32" t="str">
            <v>ga373.dgn</v>
          </cell>
          <cell r="B32">
            <v>29</v>
          </cell>
        </row>
        <row r="33">
          <cell r="A33" t="str">
            <v>ga381.dgn</v>
          </cell>
          <cell r="B33">
            <v>30</v>
          </cell>
        </row>
        <row r="34">
          <cell r="A34" t="str">
            <v>ga382.dgn</v>
          </cell>
          <cell r="B34">
            <v>31</v>
          </cell>
        </row>
        <row r="35">
          <cell r="A35" t="str">
            <v>ga383.dgn</v>
          </cell>
          <cell r="B35">
            <v>32</v>
          </cell>
        </row>
        <row r="36">
          <cell r="A36" t="str">
            <v>ga361.dgn</v>
          </cell>
          <cell r="B36">
            <v>33</v>
          </cell>
        </row>
        <row r="37">
          <cell r="A37" t="str">
            <v>ga362.dgn</v>
          </cell>
          <cell r="B37">
            <v>34</v>
          </cell>
        </row>
        <row r="38">
          <cell r="A38" t="str">
            <v>ga363.dgn</v>
          </cell>
          <cell r="B38">
            <v>35</v>
          </cell>
        </row>
        <row r="39">
          <cell r="A39" t="str">
            <v>ga391.dgn</v>
          </cell>
          <cell r="B39">
            <v>36</v>
          </cell>
        </row>
        <row r="40">
          <cell r="A40" t="str">
            <v>tn101.dgn</v>
          </cell>
          <cell r="B40">
            <v>37</v>
          </cell>
        </row>
        <row r="41">
          <cell r="A41" t="str">
            <v>ts111.dgn</v>
          </cell>
          <cell r="B41">
            <v>38</v>
          </cell>
        </row>
        <row r="42">
          <cell r="A42" t="str">
            <v>ts112.dgn</v>
          </cell>
          <cell r="B42">
            <v>39</v>
          </cell>
        </row>
        <row r="43">
          <cell r="A43" t="str">
            <v>ts113.dgn</v>
          </cell>
          <cell r="B43">
            <v>40</v>
          </cell>
        </row>
        <row r="44">
          <cell r="A44" t="str">
            <v>tp111.dgn</v>
          </cell>
          <cell r="B44">
            <v>41</v>
          </cell>
        </row>
        <row r="45">
          <cell r="A45" t="str">
            <v>tp112.dgn</v>
          </cell>
          <cell r="B45">
            <v>42</v>
          </cell>
        </row>
        <row r="46">
          <cell r="A46" t="str">
            <v>tp113.dgn</v>
          </cell>
          <cell r="B46">
            <v>43</v>
          </cell>
        </row>
        <row r="47">
          <cell r="A47" t="str">
            <v>tp114.dgn</v>
          </cell>
          <cell r="B47">
            <v>44</v>
          </cell>
        </row>
        <row r="48">
          <cell r="A48" t="str">
            <v>tp115.dgn</v>
          </cell>
          <cell r="B48">
            <v>45</v>
          </cell>
        </row>
        <row r="49">
          <cell r="A49" t="str">
            <v>tp116.dgn</v>
          </cell>
          <cell r="B49">
            <v>46</v>
          </cell>
        </row>
        <row r="50">
          <cell r="A50" t="str">
            <v>tp117.dgn</v>
          </cell>
          <cell r="B50">
            <v>47</v>
          </cell>
        </row>
        <row r="51">
          <cell r="A51" t="str">
            <v>tp118.dgn</v>
          </cell>
          <cell r="B51">
            <v>48</v>
          </cell>
        </row>
        <row r="52">
          <cell r="A52" t="str">
            <v>tp119.dgn</v>
          </cell>
          <cell r="B52">
            <v>49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Sheet2"/>
      <sheetName val="CONTROL TABLE"/>
      <sheetName val="ref no."/>
      <sheetName val="Sheet3"/>
      <sheetName val="GG_101"/>
      <sheetName val="GG_102"/>
      <sheetName val="GG_103"/>
      <sheetName val="GG_104"/>
      <sheetName val="DESIGNER ESTIMATE"/>
      <sheetName val="LOCATION"/>
      <sheetName val="GEN NOTES"/>
      <sheetName val="CABLE RAIL"/>
      <sheetName val="CABLE RAIL NEW"/>
      <sheetName val="UTILITY"/>
      <sheetName val="schematic"/>
      <sheetName val="CMS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  <cell r="P7" t="str">
            <v>X</v>
          </cell>
        </row>
        <row r="8">
          <cell r="D8" t="str">
            <v>SHEET_GN101</v>
          </cell>
          <cell r="E8">
            <v>2</v>
          </cell>
          <cell r="I8" t="str">
            <v>GENERAL NOTES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  <cell r="N8" t="str">
            <v>X</v>
          </cell>
          <cell r="P8" t="str">
            <v>X</v>
          </cell>
        </row>
        <row r="9">
          <cell r="D9" t="str">
            <v>SHEET_GN102</v>
          </cell>
          <cell r="E9">
            <v>3</v>
          </cell>
          <cell r="I9" t="str">
            <v>GENERAL NOTES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P9" t="str">
            <v>X</v>
          </cell>
        </row>
        <row r="10">
          <cell r="D10" t="str">
            <v>SHEET_GN103</v>
          </cell>
          <cell r="E10">
            <v>4</v>
          </cell>
          <cell r="I10" t="str">
            <v>GENERAL NOTES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  <cell r="P10" t="str">
            <v>X</v>
          </cell>
        </row>
        <row r="11">
          <cell r="D11" t="str">
            <v>SHEET_GN104</v>
          </cell>
          <cell r="E11">
            <v>5</v>
          </cell>
          <cell r="I11" t="str">
            <v>GENERAL NOTES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P11" t="str">
            <v>X</v>
          </cell>
        </row>
        <row r="12">
          <cell r="D12" t="str">
            <v>SHEET_GN105</v>
          </cell>
          <cell r="E12">
            <v>6</v>
          </cell>
          <cell r="I12" t="str">
            <v>GENERAL NOTES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P12" t="str">
            <v>X</v>
          </cell>
        </row>
        <row r="13">
          <cell r="D13" t="str">
            <v>SHEET_GN106</v>
          </cell>
          <cell r="E13">
            <v>7</v>
          </cell>
          <cell r="I13" t="str">
            <v>GENERAL NOTES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P13" t="str">
            <v>X</v>
          </cell>
        </row>
        <row r="14">
          <cell r="D14" t="str">
            <v>SHEET_GN107</v>
          </cell>
          <cell r="E14">
            <v>8</v>
          </cell>
          <cell r="I14" t="str">
            <v>GENERAL NOTES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  <cell r="P14" t="str">
            <v>X</v>
          </cell>
        </row>
        <row r="15">
          <cell r="D15" t="str">
            <v>SHEET_GN108</v>
          </cell>
          <cell r="E15">
            <v>9</v>
          </cell>
          <cell r="I15" t="str">
            <v>MAINTENANCE OF TRAFFIC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P15" t="str">
            <v>X</v>
          </cell>
        </row>
        <row r="16">
          <cell r="D16" t="str">
            <v>SHEET_GN109</v>
          </cell>
          <cell r="E16">
            <v>10</v>
          </cell>
          <cell r="I16" t="str">
            <v>MAINTENANCE OF TRAFFIC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  <cell r="P16" t="str">
            <v>X</v>
          </cell>
        </row>
        <row r="17">
          <cell r="D17" t="str">
            <v>SHEET_UT101</v>
          </cell>
          <cell r="E17">
            <v>11</v>
          </cell>
          <cell r="I17" t="str">
            <v>UTILITY CONTACTS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  <cell r="P17" t="str">
            <v>X</v>
          </cell>
        </row>
        <row r="18">
          <cell r="D18" t="str">
            <v>SHEET_GG101</v>
          </cell>
          <cell r="E18">
            <v>12</v>
          </cell>
          <cell r="I18" t="str">
            <v>GENERAL SUMMARY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P18" t="str">
            <v>X</v>
          </cell>
        </row>
        <row r="19">
          <cell r="D19" t="str">
            <v>SHEET_GG102</v>
          </cell>
          <cell r="E19">
            <v>13</v>
          </cell>
          <cell r="I19" t="str">
            <v>GENERAL SUMMARY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  <cell r="P19" t="str">
            <v>X</v>
          </cell>
        </row>
        <row r="20">
          <cell r="D20" t="str">
            <v>SHEET_GG103</v>
          </cell>
          <cell r="E20">
            <v>14</v>
          </cell>
          <cell r="I20" t="str">
            <v>GENERAL SUMMARY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  <cell r="P20" t="str">
            <v>X</v>
          </cell>
        </row>
        <row r="21">
          <cell r="D21" t="str">
            <v>SHEET_GG104</v>
          </cell>
          <cell r="E21">
            <v>15</v>
          </cell>
          <cell r="I21" t="str">
            <v>GENERAL SUMMARY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  <cell r="P21" t="str">
            <v>X</v>
          </cell>
        </row>
        <row r="22">
          <cell r="D22" t="str">
            <v>SHEET_GR101</v>
          </cell>
          <cell r="E22">
            <v>16</v>
          </cell>
          <cell r="K22" t="str">
            <v>X</v>
          </cell>
          <cell r="L22" t="str">
            <v>X</v>
          </cell>
          <cell r="M22" t="str">
            <v>X</v>
          </cell>
          <cell r="P22" t="str">
            <v>X</v>
          </cell>
        </row>
        <row r="23">
          <cell r="D23" t="str">
            <v>SHEET_GR102</v>
          </cell>
          <cell r="E23">
            <v>17</v>
          </cell>
          <cell r="K23" t="str">
            <v>X</v>
          </cell>
          <cell r="L23" t="str">
            <v>X</v>
          </cell>
          <cell r="M23" t="str">
            <v>X</v>
          </cell>
          <cell r="P23" t="str">
            <v>X</v>
          </cell>
        </row>
        <row r="24">
          <cell r="D24" t="str">
            <v>SHEET_GR103</v>
          </cell>
          <cell r="E24">
            <v>18</v>
          </cell>
          <cell r="K24" t="str">
            <v>X</v>
          </cell>
          <cell r="L24" t="str">
            <v>X</v>
          </cell>
          <cell r="M24" t="str">
            <v>X</v>
          </cell>
          <cell r="P24" t="str">
            <v>X</v>
          </cell>
        </row>
        <row r="25">
          <cell r="D25" t="str">
            <v>SHEET_FRA</v>
          </cell>
          <cell r="E25">
            <v>19</v>
          </cell>
          <cell r="I25" t="str">
            <v>LOCATION MAP</v>
          </cell>
          <cell r="J25" t="str">
            <v>FRANKLIN COUNTY CABLE GUARDRAIL</v>
          </cell>
          <cell r="K25" t="str">
            <v>X</v>
          </cell>
          <cell r="L25" t="str">
            <v>X</v>
          </cell>
          <cell r="P25" t="str">
            <v>X</v>
          </cell>
        </row>
      </sheetData>
      <sheetData sheetId="3"/>
      <sheetData sheetId="4"/>
      <sheetData sheetId="5">
        <row r="5">
          <cell r="E5" t="str">
            <v>ROADWAY</v>
          </cell>
        </row>
        <row r="6">
          <cell r="D6" t="str">
            <v>202E38000</v>
          </cell>
          <cell r="E6" t="str">
            <v>GUARDRAIL REMOVED</v>
          </cell>
          <cell r="G6">
            <v>600</v>
          </cell>
          <cell r="H6" t="str">
            <v>FT</v>
          </cell>
          <cell r="I6">
            <v>1</v>
          </cell>
          <cell r="J6">
            <v>600</v>
          </cell>
        </row>
        <row r="7">
          <cell r="D7" t="str">
            <v>202E38100 </v>
          </cell>
          <cell r="E7" t="str">
            <v xml:space="preserve">GUARDRAIL REMOVED FOR STORAGE </v>
          </cell>
          <cell r="G7">
            <v>70</v>
          </cell>
          <cell r="H7" t="str">
            <v>FT</v>
          </cell>
          <cell r="I7">
            <v>1</v>
          </cell>
          <cell r="J7">
            <v>70</v>
          </cell>
        </row>
        <row r="8">
          <cell r="D8" t="str">
            <v>202E38300 </v>
          </cell>
          <cell r="E8" t="str">
            <v xml:space="preserve">GUARDRAIL REMOVED, BARRIER DESIGN </v>
          </cell>
          <cell r="G8">
            <v>25</v>
          </cell>
          <cell r="H8" t="str">
            <v>FT</v>
          </cell>
          <cell r="I8">
            <v>1</v>
          </cell>
          <cell r="J8">
            <v>25</v>
          </cell>
        </row>
        <row r="9">
          <cell r="D9" t="str">
            <v>202E38500 </v>
          </cell>
          <cell r="E9" t="str">
            <v>BRIDGE RAILING REMOVED</v>
          </cell>
          <cell r="G9">
            <v>25</v>
          </cell>
          <cell r="H9" t="str">
            <v>FT</v>
          </cell>
          <cell r="I9">
            <v>1</v>
          </cell>
          <cell r="J9">
            <v>25</v>
          </cell>
        </row>
        <row r="10">
          <cell r="D10" t="str">
            <v>202E38700 </v>
          </cell>
          <cell r="E10" t="str">
            <v>GUARDRAIL POST REMOVED</v>
          </cell>
          <cell r="G10">
            <v>19</v>
          </cell>
          <cell r="H10" t="str">
            <v>EACH</v>
          </cell>
          <cell r="I10">
            <v>1</v>
          </cell>
          <cell r="J10">
            <v>19</v>
          </cell>
        </row>
        <row r="11">
          <cell r="D11" t="str">
            <v>202E42001 </v>
          </cell>
          <cell r="E11" t="str">
            <v>ANCHOR ASSEMBLY REMOVED, TYPE A, AS PER PLAN</v>
          </cell>
          <cell r="G11">
            <v>3</v>
          </cell>
          <cell r="H11" t="str">
            <v>EACH</v>
          </cell>
          <cell r="I11">
            <v>1</v>
          </cell>
          <cell r="J11">
            <v>3</v>
          </cell>
        </row>
        <row r="12">
          <cell r="D12" t="str">
            <v>202E98100 </v>
          </cell>
          <cell r="E12" t="str">
            <v>REMOVAL MISC.:IMPACT ATTENUATOR</v>
          </cell>
          <cell r="G12">
            <v>1</v>
          </cell>
          <cell r="H12" t="str">
            <v>EACH</v>
          </cell>
          <cell r="I12">
            <v>1</v>
          </cell>
          <cell r="J12">
            <v>1</v>
          </cell>
        </row>
        <row r="13">
          <cell r="D13" t="str">
            <v>203E20000 </v>
          </cell>
          <cell r="E13" t="str">
            <v>EMBANKMENT</v>
          </cell>
          <cell r="G13">
            <v>18</v>
          </cell>
          <cell r="H13" t="str">
            <v>CU YD</v>
          </cell>
          <cell r="I13">
            <v>1</v>
          </cell>
          <cell r="J13">
            <v>18</v>
          </cell>
        </row>
        <row r="14">
          <cell r="D14" t="str">
            <v>517E72205 </v>
          </cell>
          <cell r="E14" t="str">
            <v>RAILING(DEEP BEAM RAIL WITH STEEL TUBULAR BACKUP AND TYPE 1STEEL POSTS),AS PER PLAN</v>
          </cell>
          <cell r="G14">
            <v>14</v>
          </cell>
          <cell r="H14" t="str">
            <v>FT</v>
          </cell>
          <cell r="I14">
            <v>1</v>
          </cell>
          <cell r="J14">
            <v>14</v>
          </cell>
        </row>
        <row r="15">
          <cell r="D15" t="str">
            <v>517E72306 </v>
          </cell>
          <cell r="E15" t="str">
            <v>RAILING(DEEP BEAM RAIL WITH STEEL TUBULAR BACKUP AND TYPE 2STEEL POSTS)</v>
          </cell>
          <cell r="G15">
            <v>14</v>
          </cell>
          <cell r="H15" t="str">
            <v>FT</v>
          </cell>
          <cell r="I15">
            <v>1</v>
          </cell>
          <cell r="J15">
            <v>14</v>
          </cell>
        </row>
        <row r="16">
          <cell r="D16" t="str">
            <v>517E72307 </v>
          </cell>
          <cell r="E16" t="str">
            <v>RAILING(DEEP BEAM RAIL WITH STEEL TUBULAR BACKUP AND TYPE 2STEEL POSTS),AS PER PLAN</v>
          </cell>
          <cell r="G16">
            <v>14</v>
          </cell>
          <cell r="H16" t="str">
            <v>FT</v>
          </cell>
          <cell r="I16">
            <v>1</v>
          </cell>
          <cell r="J16">
            <v>14</v>
          </cell>
        </row>
        <row r="17">
          <cell r="D17" t="str">
            <v>517E76302 </v>
          </cell>
          <cell r="E17" t="str">
            <v>RAILING, MISC.: POST ANCHOR BOLTS</v>
          </cell>
          <cell r="G17">
            <v>4</v>
          </cell>
          <cell r="H17" t="str">
            <v>EACH</v>
          </cell>
          <cell r="I17">
            <v>1</v>
          </cell>
          <cell r="J17">
            <v>4</v>
          </cell>
        </row>
        <row r="18">
          <cell r="D18" t="str">
            <v>606E13000 </v>
          </cell>
          <cell r="E18" t="str">
            <v>GUARDRAIL, TYPE 5</v>
          </cell>
          <cell r="G18">
            <v>50</v>
          </cell>
          <cell r="H18" t="str">
            <v>FT</v>
          </cell>
          <cell r="I18">
            <v>1</v>
          </cell>
          <cell r="J18">
            <v>50</v>
          </cell>
        </row>
        <row r="19">
          <cell r="D19" t="str">
            <v>606E13001 </v>
          </cell>
          <cell r="E19" t="str">
            <v>GUARDRAIL, TYPE 5, AS PER PLAN</v>
          </cell>
          <cell r="G19">
            <v>20000</v>
          </cell>
          <cell r="H19" t="str">
            <v>FT</v>
          </cell>
          <cell r="I19">
            <v>1</v>
          </cell>
          <cell r="J19">
            <v>20000</v>
          </cell>
        </row>
        <row r="20">
          <cell r="D20" t="str">
            <v>606E13010 </v>
          </cell>
          <cell r="E20" t="str">
            <v>GUARDRAIL, TYPE 5 WITH TUBULAR BACKUP</v>
          </cell>
          <cell r="G20">
            <v>25</v>
          </cell>
          <cell r="H20" t="str">
            <v>FT</v>
          </cell>
          <cell r="I20">
            <v>1</v>
          </cell>
          <cell r="J20">
            <v>25</v>
          </cell>
        </row>
        <row r="21">
          <cell r="D21" t="str">
            <v>606E13011 </v>
          </cell>
          <cell r="E21" t="str">
            <v>GUARDRAIL, TYPE 5 WITH TUBULAR BACKUP, AS PER PLAN</v>
          </cell>
          <cell r="G21">
            <v>25</v>
          </cell>
          <cell r="H21" t="str">
            <v>FT</v>
          </cell>
          <cell r="I21">
            <v>1</v>
          </cell>
          <cell r="J21">
            <v>25</v>
          </cell>
        </row>
        <row r="22">
          <cell r="D22" t="str">
            <v>606E13050 </v>
          </cell>
          <cell r="E22" t="str">
            <v xml:space="preserve">GUARDRAIL, TYPE 5A </v>
          </cell>
          <cell r="G22">
            <v>25</v>
          </cell>
          <cell r="H22" t="str">
            <v>FT</v>
          </cell>
          <cell r="I22">
            <v>1</v>
          </cell>
          <cell r="J22">
            <v>25</v>
          </cell>
        </row>
        <row r="23">
          <cell r="D23" t="str">
            <v>606E13051 </v>
          </cell>
          <cell r="E23" t="str">
            <v>GUARDRAIL, TYPE 5A, AS PER PLAN</v>
          </cell>
          <cell r="G23">
            <v>25</v>
          </cell>
          <cell r="H23" t="str">
            <v>FT</v>
          </cell>
          <cell r="I23">
            <v>1</v>
          </cell>
          <cell r="J23">
            <v>25</v>
          </cell>
        </row>
        <row r="24">
          <cell r="D24" t="str">
            <v>606E15500 </v>
          </cell>
          <cell r="E24" t="str">
            <v xml:space="preserve">GUARDRAIL, BARRIER DESIGN, TYPE 5 </v>
          </cell>
          <cell r="G24">
            <v>25</v>
          </cell>
          <cell r="H24" t="str">
            <v>FT</v>
          </cell>
          <cell r="I24">
            <v>1</v>
          </cell>
          <cell r="J24">
            <v>25</v>
          </cell>
        </row>
        <row r="25">
          <cell r="D25" t="str">
            <v>606E15501 </v>
          </cell>
          <cell r="E25" t="str">
            <v xml:space="preserve">GUARDRAIL, BARRIER DESIGN, TYPE 5, AS PER PLAN </v>
          </cell>
          <cell r="G25">
            <v>275</v>
          </cell>
          <cell r="H25" t="str">
            <v>FT</v>
          </cell>
          <cell r="I25">
            <v>1</v>
          </cell>
          <cell r="J25">
            <v>275</v>
          </cell>
        </row>
        <row r="26">
          <cell r="D26" t="str">
            <v>606E16501 </v>
          </cell>
          <cell r="E26" t="str">
            <v xml:space="preserve">GUARDRAIL REBUILT, TYPE 5, AS PER PLAN </v>
          </cell>
          <cell r="G26">
            <v>5250</v>
          </cell>
          <cell r="H26" t="str">
            <v>FT</v>
          </cell>
          <cell r="I26">
            <v>1</v>
          </cell>
          <cell r="J26">
            <v>5250</v>
          </cell>
        </row>
        <row r="27">
          <cell r="D27" t="str">
            <v>606E16601</v>
          </cell>
          <cell r="E27" t="str">
            <v>GUARDRAIL REBUILT, BARRIER DESIGN, TYPE 5, AS PER PLAN</v>
          </cell>
          <cell r="G27">
            <v>75</v>
          </cell>
          <cell r="H27" t="str">
            <v>FT</v>
          </cell>
          <cell r="I27">
            <v>1</v>
          </cell>
          <cell r="J27">
            <v>75</v>
          </cell>
        </row>
        <row r="28">
          <cell r="D28" t="str">
            <v>606E18501 </v>
          </cell>
          <cell r="E28" t="str">
            <v xml:space="preserve">GUARDRAIL POST, 9 FEET, AS PER PLAN </v>
          </cell>
          <cell r="G28">
            <v>20</v>
          </cell>
          <cell r="H28" t="str">
            <v>EACH</v>
          </cell>
          <cell r="I28">
            <v>1</v>
          </cell>
          <cell r="J28">
            <v>20</v>
          </cell>
        </row>
        <row r="29">
          <cell r="D29" t="str">
            <v>606E25000 </v>
          </cell>
          <cell r="E29" t="str">
            <v>ANCHOR ASSEMBLY, TYPE A</v>
          </cell>
          <cell r="G29">
            <v>1</v>
          </cell>
          <cell r="H29" t="str">
            <v>EACH</v>
          </cell>
          <cell r="I29">
            <v>1</v>
          </cell>
          <cell r="J29">
            <v>1</v>
          </cell>
        </row>
        <row r="30">
          <cell r="D30" t="str">
            <v>606E25500 </v>
          </cell>
          <cell r="E30" t="str">
            <v xml:space="preserve">ANCHOR ASSEMBLY, BARRIER DESIGN, TYPE A </v>
          </cell>
          <cell r="G30">
            <v>1</v>
          </cell>
          <cell r="H30" t="str">
            <v>EACH</v>
          </cell>
          <cell r="I30">
            <v>1</v>
          </cell>
          <cell r="J30">
            <v>1</v>
          </cell>
        </row>
        <row r="31">
          <cell r="D31" t="str">
            <v>606E26000 </v>
          </cell>
          <cell r="E31" t="str">
            <v>ANCHOR ASSEMBLY, TYPE B</v>
          </cell>
          <cell r="G31">
            <v>1</v>
          </cell>
          <cell r="H31" t="str">
            <v>EACH</v>
          </cell>
          <cell r="I31">
            <v>1</v>
          </cell>
          <cell r="J31">
            <v>1</v>
          </cell>
        </row>
        <row r="32">
          <cell r="D32" t="str">
            <v>606E26100</v>
          </cell>
          <cell r="E32" t="str">
            <v>ANCHOR ASSEMBLY, TYPE E</v>
          </cell>
          <cell r="G32">
            <v>1</v>
          </cell>
          <cell r="H32" t="str">
            <v>EACH</v>
          </cell>
          <cell r="I32">
            <v>1</v>
          </cell>
          <cell r="J32">
            <v>1</v>
          </cell>
        </row>
        <row r="33">
          <cell r="D33" t="str">
            <v>606E26500 </v>
          </cell>
          <cell r="E33" t="str">
            <v>ANCHOR ASSEMBLY, TYPE T</v>
          </cell>
          <cell r="G33">
            <v>7</v>
          </cell>
          <cell r="H33" t="str">
            <v>EACH</v>
          </cell>
          <cell r="I33">
            <v>1</v>
          </cell>
          <cell r="J33">
            <v>7</v>
          </cell>
        </row>
        <row r="34">
          <cell r="D34" t="str">
            <v>606E26501 </v>
          </cell>
          <cell r="E34" t="str">
            <v>ANCHOR ASSEMBLY, TYPE T, AS PER PLAN</v>
          </cell>
          <cell r="G34">
            <v>4</v>
          </cell>
          <cell r="H34" t="str">
            <v>EACH</v>
          </cell>
          <cell r="I34">
            <v>1</v>
          </cell>
          <cell r="J34">
            <v>4</v>
          </cell>
        </row>
        <row r="35">
          <cell r="D35" t="str">
            <v>606E27801 </v>
          </cell>
          <cell r="E35" t="str">
            <v xml:space="preserve">ANCHOR ASSEMBLY REBUILT, TYPE A, AS PER PLAN </v>
          </cell>
          <cell r="G35">
            <v>3</v>
          </cell>
          <cell r="H35" t="str">
            <v>EACH</v>
          </cell>
          <cell r="I35">
            <v>1</v>
          </cell>
          <cell r="J35">
            <v>3</v>
          </cell>
        </row>
        <row r="36">
          <cell r="D36" t="str">
            <v>606E27901 </v>
          </cell>
          <cell r="E36" t="str">
            <v xml:space="preserve">ANCHOR ASSEMBLY REBUILT, TYPE T, AS PER PLAN </v>
          </cell>
          <cell r="G36">
            <v>3</v>
          </cell>
          <cell r="H36" t="str">
            <v>EACH</v>
          </cell>
          <cell r="I36">
            <v>1</v>
          </cell>
          <cell r="J36">
            <v>3</v>
          </cell>
        </row>
        <row r="37">
          <cell r="D37" t="str">
            <v>606E31100 </v>
          </cell>
          <cell r="E37" t="str">
            <v>BRIDGE TERMINAL ASSEMBLY REBUILT, TYPE C</v>
          </cell>
          <cell r="G37">
            <v>1</v>
          </cell>
          <cell r="H37" t="str">
            <v>EACH</v>
          </cell>
          <cell r="I37">
            <v>1</v>
          </cell>
          <cell r="J37">
            <v>1</v>
          </cell>
        </row>
        <row r="38">
          <cell r="D38" t="str">
            <v>606E31600 </v>
          </cell>
          <cell r="E38" t="str">
            <v>BRIDGE TERMINAL ASSEMBLY REBUILT, TYPE D</v>
          </cell>
          <cell r="G38">
            <v>1</v>
          </cell>
          <cell r="H38" t="str">
            <v>EACH</v>
          </cell>
          <cell r="I38">
            <v>1</v>
          </cell>
          <cell r="J38">
            <v>1</v>
          </cell>
        </row>
        <row r="39">
          <cell r="D39" t="str">
            <v>606E32100 </v>
          </cell>
          <cell r="E39" t="str">
            <v>BRIDGE TERMINAL ASSEMBLY REBUILT, TYPE E</v>
          </cell>
          <cell r="G39">
            <v>1</v>
          </cell>
          <cell r="H39" t="str">
            <v>EACH</v>
          </cell>
          <cell r="I39">
            <v>1</v>
          </cell>
          <cell r="J39">
            <v>1</v>
          </cell>
        </row>
        <row r="40">
          <cell r="D40" t="str">
            <v>606E32600 </v>
          </cell>
          <cell r="E40" t="str">
            <v>BRIDGE TERMINAL ASSEMBLY REBUILT, TYPE F</v>
          </cell>
          <cell r="G40">
            <v>1</v>
          </cell>
          <cell r="H40" t="str">
            <v>EACH</v>
          </cell>
          <cell r="I40">
            <v>1</v>
          </cell>
          <cell r="J40">
            <v>1</v>
          </cell>
        </row>
        <row r="41">
          <cell r="D41" t="str">
            <v>606E33050 </v>
          </cell>
          <cell r="E41" t="str">
            <v>BRIDGE TERMINAL ASSEMBLY REBUILT, TYPE G</v>
          </cell>
          <cell r="G41">
            <v>1</v>
          </cell>
          <cell r="H41" t="str">
            <v>EACH</v>
          </cell>
          <cell r="I41">
            <v>1</v>
          </cell>
          <cell r="J41">
            <v>1</v>
          </cell>
        </row>
        <row r="42">
          <cell r="D42" t="str">
            <v>606E33600 </v>
          </cell>
          <cell r="E42" t="str">
            <v>BRIDGE TERMINAL ASSEMBLY REBUILT, TYPE H</v>
          </cell>
          <cell r="G42">
            <v>1</v>
          </cell>
          <cell r="H42" t="str">
            <v>EACH</v>
          </cell>
          <cell r="I42">
            <v>1</v>
          </cell>
          <cell r="J42">
            <v>1</v>
          </cell>
        </row>
        <row r="43">
          <cell r="D43" t="str">
            <v>606E34100 </v>
          </cell>
          <cell r="E43" t="str">
            <v>BRIDGE TERMINAL ASSEMBLY REBUILT, TYPE J</v>
          </cell>
          <cell r="G43">
            <v>1</v>
          </cell>
          <cell r="H43" t="str">
            <v>EACH</v>
          </cell>
          <cell r="I43">
            <v>1</v>
          </cell>
          <cell r="J43">
            <v>1</v>
          </cell>
        </row>
        <row r="44">
          <cell r="D44" t="str">
            <v>606E35000 </v>
          </cell>
          <cell r="E44" t="str">
            <v xml:space="preserve">BRIDGE TERMINAL ASSEMBLY, TYPE 1 </v>
          </cell>
          <cell r="G44">
            <v>1</v>
          </cell>
          <cell r="H44" t="str">
            <v>EACH</v>
          </cell>
          <cell r="I44">
            <v>1</v>
          </cell>
          <cell r="J44">
            <v>1</v>
          </cell>
        </row>
        <row r="45">
          <cell r="D45" t="str">
            <v>606E35001 </v>
          </cell>
          <cell r="E45" t="str">
            <v xml:space="preserve">BRIDGE TERMINAL ASSEMBLY, TYPE 1, AS PER PLAN </v>
          </cell>
          <cell r="G45">
            <v>6</v>
          </cell>
          <cell r="H45" t="str">
            <v>EACH</v>
          </cell>
          <cell r="I45">
            <v>1</v>
          </cell>
          <cell r="J45">
            <v>6</v>
          </cell>
        </row>
        <row r="46">
          <cell r="D46" t="str">
            <v>606E35100 </v>
          </cell>
          <cell r="E46" t="str">
            <v>BRIDGE TERMINAL ASSEMBLY, TYPE 2</v>
          </cell>
          <cell r="G46">
            <v>6</v>
          </cell>
          <cell r="H46" t="str">
            <v>EACH</v>
          </cell>
          <cell r="I46">
            <v>1</v>
          </cell>
          <cell r="J46">
            <v>6</v>
          </cell>
        </row>
        <row r="47">
          <cell r="D47" t="str">
            <v>606E35101 </v>
          </cell>
          <cell r="E47" t="str">
            <v xml:space="preserve">BRIDGE TERMINAL ASSEMBLY, TYPE 2, AS PER PLAN </v>
          </cell>
          <cell r="G47">
            <v>5</v>
          </cell>
          <cell r="H47" t="str">
            <v>EACH</v>
          </cell>
          <cell r="I47">
            <v>1</v>
          </cell>
          <cell r="J47">
            <v>5</v>
          </cell>
        </row>
        <row r="48">
          <cell r="D48" t="str">
            <v>606E35120 </v>
          </cell>
          <cell r="E48" t="str">
            <v xml:space="preserve">BRIDGE TERMINAL ASSEMBLY, TYPE 3 </v>
          </cell>
          <cell r="G48">
            <v>1</v>
          </cell>
          <cell r="H48" t="str">
            <v>EACH</v>
          </cell>
          <cell r="I48">
            <v>1</v>
          </cell>
          <cell r="J48">
            <v>1</v>
          </cell>
        </row>
        <row r="49">
          <cell r="D49" t="str">
            <v>606E35121 </v>
          </cell>
          <cell r="E49" t="str">
            <v xml:space="preserve">BRIDGE TERMINAL ASSEMBLY, TYPE 3, AS PER PLAN   </v>
          </cell>
          <cell r="G49">
            <v>1</v>
          </cell>
          <cell r="H49" t="str">
            <v>EACH</v>
          </cell>
          <cell r="I49">
            <v>1</v>
          </cell>
          <cell r="J49">
            <v>1</v>
          </cell>
        </row>
        <row r="50">
          <cell r="D50" t="str">
            <v>606E35140 </v>
          </cell>
          <cell r="E50" t="str">
            <v xml:space="preserve">BRIDGE TERMINAL ASSEMBLY, TYPE 4 </v>
          </cell>
          <cell r="G50">
            <v>1</v>
          </cell>
          <cell r="H50" t="str">
            <v>EACH</v>
          </cell>
          <cell r="I50">
            <v>1</v>
          </cell>
          <cell r="J50">
            <v>1</v>
          </cell>
        </row>
        <row r="51">
          <cell r="D51" t="str">
            <v>606E35141 </v>
          </cell>
          <cell r="E51" t="str">
            <v xml:space="preserve">BRIDGE TERMINAL ASSEMBLY, TYPE 4, AS PER PLAN </v>
          </cell>
          <cell r="G51">
            <v>1</v>
          </cell>
          <cell r="H51" t="str">
            <v>EACH</v>
          </cell>
          <cell r="I51">
            <v>1</v>
          </cell>
          <cell r="J51">
            <v>1</v>
          </cell>
        </row>
        <row r="52">
          <cell r="D52" t="str">
            <v>606E50000 </v>
          </cell>
          <cell r="E52" t="str">
            <v>RESHAPING BERM</v>
          </cell>
          <cell r="G52">
            <v>300</v>
          </cell>
          <cell r="H52" t="str">
            <v>FT</v>
          </cell>
          <cell r="I52">
            <v>1</v>
          </cell>
          <cell r="J52">
            <v>300</v>
          </cell>
        </row>
        <row r="53">
          <cell r="D53" t="str">
            <v>606E60031 </v>
          </cell>
          <cell r="E53" t="str">
            <v>IMPACT ATTENUATOR, TYPE 3-98, AS PER PLAN</v>
          </cell>
          <cell r="G53">
            <v>3</v>
          </cell>
          <cell r="H53" t="str">
            <v>EACH</v>
          </cell>
          <cell r="I53">
            <v>1</v>
          </cell>
          <cell r="J53">
            <v>3</v>
          </cell>
        </row>
        <row r="54">
          <cell r="D54" t="str">
            <v>606E61000-17</v>
          </cell>
          <cell r="E54" t="str">
            <v>IMPACT ATTENUATOR, MISC.: (TYPE 1)(BREAKMASTER) ANCHOR/FOUNDATION ASSEMBLY</v>
          </cell>
          <cell r="G54">
            <v>1</v>
          </cell>
          <cell r="H54" t="str">
            <v>EACH</v>
          </cell>
          <cell r="I54">
            <v>1</v>
          </cell>
          <cell r="J54">
            <v>1</v>
          </cell>
        </row>
        <row r="55">
          <cell r="D55" t="str">
            <v>606E61000-18</v>
          </cell>
          <cell r="E55" t="str">
            <v>IMPACT ATTENUATOR, MISC.: (TYPE 1)(BREAKMASTER) BREAKAWAY ASSEMBLY</v>
          </cell>
          <cell r="G55">
            <v>1</v>
          </cell>
          <cell r="H55" t="str">
            <v>EACH</v>
          </cell>
          <cell r="I55">
            <v>1</v>
          </cell>
          <cell r="J55">
            <v>1</v>
          </cell>
        </row>
        <row r="56">
          <cell r="D56" t="str">
            <v>606E61000-20</v>
          </cell>
          <cell r="E56" t="str">
            <v>IMPACT ATTENUATOR, MISC.: (TYPE 1)(BREAKMASTER) CABLE/BRAKE ASSEMBLY</v>
          </cell>
          <cell r="G56">
            <v>1</v>
          </cell>
          <cell r="H56" t="str">
            <v>EACH</v>
          </cell>
          <cell r="I56">
            <v>1</v>
          </cell>
          <cell r="J56">
            <v>1</v>
          </cell>
        </row>
        <row r="57">
          <cell r="D57" t="str">
            <v>606E61000-21</v>
          </cell>
          <cell r="E57" t="str">
            <v>IMPACT ATTENUATOR, MISC.: (TYPE 1)(BREAKMASTER) DIAPHRAM, BRS</v>
          </cell>
          <cell r="G57">
            <v>1</v>
          </cell>
          <cell r="H57" t="str">
            <v>EACH</v>
          </cell>
          <cell r="I57">
            <v>1</v>
          </cell>
          <cell r="J57">
            <v>1</v>
          </cell>
        </row>
        <row r="58">
          <cell r="D58" t="str">
            <v>606E61000-22</v>
          </cell>
          <cell r="E58" t="str">
            <v>IMPACT ATTENUATOR, MISC.: (TYPE 1)(BREAKMASTER) PANEL/STRAP ASSEMBLY</v>
          </cell>
          <cell r="G58">
            <v>1</v>
          </cell>
          <cell r="H58" t="str">
            <v>EACH</v>
          </cell>
          <cell r="I58">
            <v>1</v>
          </cell>
          <cell r="J58">
            <v>1</v>
          </cell>
        </row>
        <row r="59">
          <cell r="D59" t="str">
            <v>606E61000-19</v>
          </cell>
          <cell r="E59" t="str">
            <v>IMPACT ATTENUATOR, MISC.: (TYPE 1)(BREAKMASTER) TENSION SUPPORT ASSEMBLY</v>
          </cell>
          <cell r="G59">
            <v>1</v>
          </cell>
          <cell r="H59" t="str">
            <v>EACH</v>
          </cell>
          <cell r="I59">
            <v>1</v>
          </cell>
          <cell r="J59">
            <v>1</v>
          </cell>
        </row>
        <row r="60">
          <cell r="D60" t="str">
            <v>606E61000-23</v>
          </cell>
          <cell r="E60" t="str">
            <v>IMPACT ATTENUATOR, MISC.: (TYPE 1)(BREAKMASTER) TRANSITION STRAP ASSEMBLY</v>
          </cell>
          <cell r="G60">
            <v>1</v>
          </cell>
          <cell r="H60" t="str">
            <v>EACH</v>
          </cell>
          <cell r="I60">
            <v>1</v>
          </cell>
          <cell r="J60">
            <v>1</v>
          </cell>
        </row>
        <row r="61">
          <cell r="D61" t="str">
            <v>606E61000-1</v>
          </cell>
          <cell r="E61" t="str">
            <v>IMPACT ATTENUATOR, MISC.: (TYPE 1)(CAT) 1"X2-1/2" PIPE SLEEVE</v>
          </cell>
          <cell r="G61">
            <v>1</v>
          </cell>
          <cell r="H61" t="str">
            <v>EACH</v>
          </cell>
          <cell r="I61">
            <v>1</v>
          </cell>
          <cell r="J61">
            <v>1</v>
          </cell>
        </row>
        <row r="62">
          <cell r="D62" t="str">
            <v>606E61000-2</v>
          </cell>
          <cell r="E62" t="str">
            <v>IMPACT ATTENUATOR, MISC.: (TYPE 1)(CAT) 1/2"X3"X7" POST PLATE</v>
          </cell>
          <cell r="G62">
            <v>1</v>
          </cell>
          <cell r="H62" t="str">
            <v>EACH</v>
          </cell>
          <cell r="I62">
            <v>1</v>
          </cell>
          <cell r="J62">
            <v>1</v>
          </cell>
        </row>
        <row r="63">
          <cell r="D63" t="str">
            <v>606E61000-5</v>
          </cell>
          <cell r="E63" t="str">
            <v>IMPACT ATTENUATOR, MISC.: (TYPE 1)(CAT) 3/4" X 8' CABLE</v>
          </cell>
          <cell r="G63">
            <v>1</v>
          </cell>
          <cell r="H63" t="str">
            <v>EACH</v>
          </cell>
          <cell r="I63">
            <v>1</v>
          </cell>
          <cell r="J63">
            <v>1</v>
          </cell>
        </row>
        <row r="64">
          <cell r="D64" t="str">
            <v>606E61000-3</v>
          </cell>
          <cell r="E64" t="str">
            <v>IMPACT ATTENUATOR, MISC.: (TYPE 1)(CAT) 6" SLEEVE</v>
          </cell>
          <cell r="G64">
            <v>1</v>
          </cell>
          <cell r="H64" t="str">
            <v>EACH</v>
          </cell>
          <cell r="I64">
            <v>1</v>
          </cell>
          <cell r="J64">
            <v>1</v>
          </cell>
        </row>
        <row r="65">
          <cell r="D65" t="str">
            <v>606E61000-4</v>
          </cell>
          <cell r="E65" t="str">
            <v>IMPACT ATTENUATOR, MISC.: (TYPE 1)(CAT) BENT PLATE SLEEVE</v>
          </cell>
          <cell r="G65">
            <v>1</v>
          </cell>
          <cell r="H65" t="str">
            <v>EACH</v>
          </cell>
          <cell r="I65">
            <v>1</v>
          </cell>
          <cell r="J65">
            <v>1</v>
          </cell>
        </row>
        <row r="66">
          <cell r="D66" t="str">
            <v>606E61000-7</v>
          </cell>
          <cell r="E66" t="str">
            <v>IMPACT ATTENUATOR, MISC.: (TYPE 1)(CAT) DEEP BEAM GUARDRAIL 10 GAUGE (2ND)</v>
          </cell>
          <cell r="G66">
            <v>3</v>
          </cell>
          <cell r="H66" t="str">
            <v>EACH</v>
          </cell>
          <cell r="I66">
            <v>1</v>
          </cell>
          <cell r="J66">
            <v>3</v>
          </cell>
        </row>
        <row r="67">
          <cell r="D67" t="str">
            <v>606E61000-6</v>
          </cell>
          <cell r="E67" t="str">
            <v>IMPACT ATTENUATOR, MISC.: (TYPE 1)(CAT) DEEP BEAM GUARDRAIL 12 GAUGE (1ST)</v>
          </cell>
          <cell r="G67">
            <v>3</v>
          </cell>
          <cell r="H67" t="str">
            <v>EACH</v>
          </cell>
          <cell r="I67">
            <v>1</v>
          </cell>
          <cell r="J67">
            <v>3</v>
          </cell>
        </row>
        <row r="68">
          <cell r="D68" t="str">
            <v>606E61000-16</v>
          </cell>
          <cell r="E68" t="str">
            <v>IMPACT ATTENUATOR, MISC.: (TYPE 1)(CAT) DEFLECTOR BOX</v>
          </cell>
          <cell r="G68">
            <v>1</v>
          </cell>
          <cell r="H68" t="str">
            <v>EACH</v>
          </cell>
          <cell r="I68">
            <v>1</v>
          </cell>
          <cell r="J68">
            <v>1</v>
          </cell>
        </row>
        <row r="69">
          <cell r="D69" t="str">
            <v>606E61000-8</v>
          </cell>
          <cell r="E69" t="str">
            <v>IMPACT ATTENUATOR, MISC.: (TYPE 1)(CAT) NOSE PLATE, 10 GAUGE, ROLLED</v>
          </cell>
          <cell r="G69">
            <v>2</v>
          </cell>
          <cell r="H69" t="str">
            <v>EACH</v>
          </cell>
          <cell r="I69">
            <v>1</v>
          </cell>
          <cell r="J69">
            <v>2</v>
          </cell>
        </row>
        <row r="70">
          <cell r="D70" t="str">
            <v>606E61000-15</v>
          </cell>
          <cell r="E70" t="str">
            <v>IMPACT ATTENUATOR, MISC.: (TYPE 1)(CAT) POST BREAKER</v>
          </cell>
          <cell r="G70">
            <v>1</v>
          </cell>
          <cell r="H70" t="str">
            <v>EACH</v>
          </cell>
          <cell r="I70">
            <v>1</v>
          </cell>
          <cell r="J70">
            <v>1</v>
          </cell>
        </row>
        <row r="71">
          <cell r="D71" t="str">
            <v>606E61000-9</v>
          </cell>
          <cell r="E71" t="str">
            <v>IMPACT ATTENUATOR, MISC.: (TYPE 1)(CAT) SIDE PLATE, 10 GAUGE</v>
          </cell>
          <cell r="G71">
            <v>3</v>
          </cell>
          <cell r="H71" t="str">
            <v>EACH</v>
          </cell>
          <cell r="I71">
            <v>1</v>
          </cell>
          <cell r="J71">
            <v>3</v>
          </cell>
        </row>
        <row r="72">
          <cell r="D72" t="str">
            <v>606E61000-10</v>
          </cell>
          <cell r="E72" t="str">
            <v>IMPACT ATTENUATOR, MISC.: (TYPE 1)(CAT) SPACER CHANNEL</v>
          </cell>
          <cell r="G72">
            <v>1</v>
          </cell>
          <cell r="H72" t="str">
            <v>EACH</v>
          </cell>
          <cell r="I72">
            <v>1</v>
          </cell>
          <cell r="J72">
            <v>1</v>
          </cell>
        </row>
        <row r="73">
          <cell r="D73" t="str">
            <v>606E61000-11</v>
          </cell>
          <cell r="E73" t="str">
            <v>IMPACT ATTENUATOR, MISC.: (TYPE 1)(CAT) WOOD BLOCKS #1</v>
          </cell>
          <cell r="G73">
            <v>3</v>
          </cell>
          <cell r="H73" t="str">
            <v>EACH</v>
          </cell>
          <cell r="I73">
            <v>1</v>
          </cell>
          <cell r="J73">
            <v>3</v>
          </cell>
        </row>
        <row r="74">
          <cell r="D74" t="str">
            <v>606E61000-12</v>
          </cell>
          <cell r="E74" t="str">
            <v>IMPACT ATTENUATOR, MISC.: (TYPE 1)(CAT) WOOD BLOCKS #2 - #6</v>
          </cell>
          <cell r="G74">
            <v>3</v>
          </cell>
          <cell r="H74" t="str">
            <v>EACH</v>
          </cell>
          <cell r="I74">
            <v>1</v>
          </cell>
          <cell r="J74">
            <v>3</v>
          </cell>
        </row>
        <row r="75">
          <cell r="D75" t="str">
            <v>606E61000-13</v>
          </cell>
          <cell r="E75" t="str">
            <v>IMPACT ATTENUATOR, MISC.: (TYPE 1)(CAT) WOOD POST, #1 (3.50')</v>
          </cell>
          <cell r="G75">
            <v>3</v>
          </cell>
          <cell r="H75" t="str">
            <v>EACH</v>
          </cell>
          <cell r="I75">
            <v>1</v>
          </cell>
          <cell r="J75">
            <v>3</v>
          </cell>
        </row>
        <row r="76">
          <cell r="D76" t="str">
            <v>606E61000-14</v>
          </cell>
          <cell r="E76" t="str">
            <v>IMPACT ATTENUATOR, MISC.: (TYPE 1)(CAT) WOOD POST, #2-6 (3.50')</v>
          </cell>
          <cell r="G76">
            <v>3</v>
          </cell>
          <cell r="H76" t="str">
            <v>EACH</v>
          </cell>
          <cell r="I76">
            <v>1</v>
          </cell>
          <cell r="J76">
            <v>3</v>
          </cell>
        </row>
        <row r="77">
          <cell r="D77" t="str">
            <v>606E61000-50 </v>
          </cell>
          <cell r="E77" t="str">
            <v>IMPACT ATTENUATOR, MISC.: (TYPE 2)(QUADGUARD) 9 BAY MONORAIL ANCHOR PLATE</v>
          </cell>
          <cell r="G77">
            <v>1</v>
          </cell>
          <cell r="H77" t="str">
            <v>EACH</v>
          </cell>
          <cell r="I77">
            <v>1</v>
          </cell>
          <cell r="J77">
            <v>1</v>
          </cell>
        </row>
        <row r="78">
          <cell r="D78" t="str">
            <v>606E61000-48 </v>
          </cell>
          <cell r="E78" t="str">
            <v>IMPACT ATTENUATOR, MISC.: (TYPE 2)(QUADGUARD) CLAMP ASSEMBLY</v>
          </cell>
          <cell r="G78">
            <v>1</v>
          </cell>
          <cell r="H78" t="str">
            <v>EACH</v>
          </cell>
          <cell r="I78">
            <v>1</v>
          </cell>
          <cell r="J78">
            <v>1</v>
          </cell>
        </row>
        <row r="79">
          <cell r="D79" t="str">
            <v>606E61000-38 </v>
          </cell>
          <cell r="E79" t="str">
            <v>IMPACT ATTENUATOR, MISC.: (TYPE 2)(QUADGUARD) DIAPHRAGM(24"-36")</v>
          </cell>
          <cell r="G79">
            <v>16</v>
          </cell>
          <cell r="H79" t="str">
            <v>EACH</v>
          </cell>
          <cell r="I79">
            <v>1</v>
          </cell>
          <cell r="J79">
            <v>16</v>
          </cell>
        </row>
        <row r="80">
          <cell r="D80" t="str">
            <v>606E61000-39 </v>
          </cell>
          <cell r="E80" t="str">
            <v>IMPACT ATTENUATOR, MISC.: (TYPE 2)(QUADGUARD) DIAPHRAGM(69"-90")</v>
          </cell>
          <cell r="G80">
            <v>1</v>
          </cell>
          <cell r="H80" t="str">
            <v>EACH</v>
          </cell>
          <cell r="I80">
            <v>1</v>
          </cell>
          <cell r="J80">
            <v>1</v>
          </cell>
        </row>
        <row r="81">
          <cell r="D81" t="str">
            <v>606E61000-41c </v>
          </cell>
          <cell r="E81" t="str">
            <v>IMPACT ATTENUATOR, MISC.: (TYPE 2)(QUADGUARD) FENDER PANEL, QUAD</v>
          </cell>
          <cell r="G81">
            <v>15</v>
          </cell>
          <cell r="H81" t="str">
            <v>EACH</v>
          </cell>
          <cell r="I81">
            <v>1</v>
          </cell>
          <cell r="J81">
            <v>15</v>
          </cell>
        </row>
        <row r="82">
          <cell r="D82" t="str">
            <v>606E61000-42 </v>
          </cell>
          <cell r="E82" t="str">
            <v>IMPACT ATTENUATOR, MISC.: (TYPE 2)(QUADGUARD) MONORAIL (1 BAY)</v>
          </cell>
          <cell r="G82">
            <v>2</v>
          </cell>
          <cell r="H82" t="str">
            <v>EACH</v>
          </cell>
          <cell r="I82">
            <v>1</v>
          </cell>
          <cell r="J82">
            <v>2</v>
          </cell>
        </row>
        <row r="83">
          <cell r="D83" t="str">
            <v>606E61000-43 </v>
          </cell>
          <cell r="E83" t="str">
            <v>IMPACT ATTENUATOR, MISC.: (TYPE 2)(QUADGUARD) MONORAIL (2 BAY)</v>
          </cell>
          <cell r="G83">
            <v>2</v>
          </cell>
          <cell r="H83" t="str">
            <v>EACH</v>
          </cell>
          <cell r="I83">
            <v>1</v>
          </cell>
          <cell r="J83">
            <v>2</v>
          </cell>
        </row>
        <row r="84">
          <cell r="D84" t="str">
            <v>606E61000-44 </v>
          </cell>
          <cell r="E84" t="str">
            <v>IMPACT ATTENUATOR, MISC.: (TYPE 2)(QUADGUARD) MONORAIL (3 BAY)</v>
          </cell>
          <cell r="G84">
            <v>2</v>
          </cell>
          <cell r="H84" t="str">
            <v>EACH</v>
          </cell>
          <cell r="I84">
            <v>1</v>
          </cell>
          <cell r="J84">
            <v>2</v>
          </cell>
        </row>
        <row r="85">
          <cell r="D85" t="str">
            <v>606E61000-46 </v>
          </cell>
          <cell r="E85" t="str">
            <v>IMPACT ATTENUATOR, MISC.: (TYPE 2)(QUADGUARD) MONORAIL END CAP</v>
          </cell>
          <cell r="G85">
            <v>1</v>
          </cell>
          <cell r="H85" t="str">
            <v>EACH</v>
          </cell>
          <cell r="I85">
            <v>1</v>
          </cell>
          <cell r="J85">
            <v>1</v>
          </cell>
        </row>
        <row r="86">
          <cell r="D86" t="str">
            <v>606E61000-24</v>
          </cell>
          <cell r="E86" t="str">
            <v>IMPACT ATTENUATOR, MISC.: (TYPE 2)(QUADGUARD) NOSE ASSEMBLY</v>
          </cell>
          <cell r="G86">
            <v>5</v>
          </cell>
          <cell r="H86" t="str">
            <v>EACH</v>
          </cell>
          <cell r="I86">
            <v>1</v>
          </cell>
          <cell r="J86">
            <v>5</v>
          </cell>
        </row>
        <row r="87">
          <cell r="D87" t="str">
            <v>606E61000-40</v>
          </cell>
          <cell r="E87" t="str">
            <v>IMPACT ATTENUATOR, MISC.: (TYPE 2)(QUADGUARD) SIDE PANEL</v>
          </cell>
          <cell r="G87">
            <v>1</v>
          </cell>
          <cell r="H87" t="str">
            <v>EACH</v>
          </cell>
          <cell r="I87">
            <v>1</v>
          </cell>
          <cell r="J87">
            <v>1</v>
          </cell>
        </row>
        <row r="88">
          <cell r="D88" t="str">
            <v>606E61000-30 </v>
          </cell>
          <cell r="E88" t="str">
            <v>IMPACT ATTENUATOR, MISC.: (TYPE 2)(QUADGUARD) TYPE 1 CARTRIDGE</v>
          </cell>
          <cell r="G88">
            <v>25</v>
          </cell>
          <cell r="H88" t="str">
            <v>EACH</v>
          </cell>
          <cell r="I88">
            <v>1</v>
          </cell>
          <cell r="J88">
            <v>25</v>
          </cell>
        </row>
        <row r="89">
          <cell r="D89" t="str">
            <v>606E61000-31</v>
          </cell>
          <cell r="E89" t="str">
            <v>IMPACT ATTENUATOR, MISC.: (TYPE 2)(QUADGUARD) TYPE 2 CARTRIDGE</v>
          </cell>
          <cell r="G89">
            <v>25</v>
          </cell>
          <cell r="H89" t="str">
            <v>EACH</v>
          </cell>
          <cell r="I89">
            <v>1</v>
          </cell>
          <cell r="J89">
            <v>25</v>
          </cell>
        </row>
        <row r="90">
          <cell r="D90" t="str">
            <v>606E61000-60 </v>
          </cell>
          <cell r="E90" t="str">
            <v>IMPACT ATTENUATOR, MISC.: (TYPE 2)(TAU-II) ADAPTER ASSEMBLY, 36" BACKSTOP</v>
          </cell>
          <cell r="G90">
            <v>1</v>
          </cell>
          <cell r="H90" t="str">
            <v>EACH</v>
          </cell>
          <cell r="I90">
            <v>1</v>
          </cell>
          <cell r="J90">
            <v>1</v>
          </cell>
        </row>
        <row r="91">
          <cell r="D91" t="str">
            <v>606E61000-69 </v>
          </cell>
          <cell r="E91" t="str">
            <v>IMPACT ATTENUATOR, MISC.: (TYPE 2)(TAU-II) BACKING PLATE ASSEMBLY</v>
          </cell>
          <cell r="G91">
            <v>1</v>
          </cell>
          <cell r="H91" t="str">
            <v>EACH</v>
          </cell>
          <cell r="I91">
            <v>1</v>
          </cell>
          <cell r="J91">
            <v>1</v>
          </cell>
        </row>
        <row r="92">
          <cell r="D92" t="str">
            <v>606E61000-61 </v>
          </cell>
          <cell r="E92" t="str">
            <v>IMPACT ATTENUATOR, MISC.: (TYPE 2)(TAU-II) BACKSTOP BLOCKOUT</v>
          </cell>
          <cell r="G92">
            <v>1</v>
          </cell>
          <cell r="H92" t="str">
            <v>EACH</v>
          </cell>
          <cell r="I92">
            <v>1</v>
          </cell>
          <cell r="J92">
            <v>1</v>
          </cell>
        </row>
        <row r="93">
          <cell r="D93" t="str">
            <v>606E61000-63 </v>
          </cell>
          <cell r="E93" t="str">
            <v>IMPACT ATTENUATOR, MISC.: (TYPE 2)(TAU-II) BULKHEAD LATERAL SUPPORT BRACKET</v>
          </cell>
          <cell r="G93">
            <v>1</v>
          </cell>
          <cell r="H93" t="str">
            <v>EACH</v>
          </cell>
          <cell r="I93">
            <v>1</v>
          </cell>
          <cell r="J93">
            <v>1</v>
          </cell>
        </row>
        <row r="94">
          <cell r="D94" t="str">
            <v>606E61000-59 </v>
          </cell>
          <cell r="E94" t="str">
            <v>IMPACT ATTENUATOR, MISC.: (TYPE 2)(TAU-II) CABLE GUIDE ASSEMBLY</v>
          </cell>
          <cell r="G94">
            <v>1</v>
          </cell>
          <cell r="H94" t="str">
            <v>EACH</v>
          </cell>
          <cell r="I94">
            <v>1</v>
          </cell>
          <cell r="J94">
            <v>1</v>
          </cell>
        </row>
        <row r="95">
          <cell r="D95" t="str">
            <v>606E61000-58 </v>
          </cell>
          <cell r="E95" t="str">
            <v>IMPACT ATTENUATOR, MISC.: (TYPE 2)(TAU-II) CABLE GUIDE MOUNT</v>
          </cell>
          <cell r="G95">
            <v>1</v>
          </cell>
          <cell r="H95" t="str">
            <v>EACH</v>
          </cell>
          <cell r="I95">
            <v>1</v>
          </cell>
          <cell r="J95">
            <v>1</v>
          </cell>
        </row>
        <row r="96">
          <cell r="D96" t="str">
            <v>606E61000-65 </v>
          </cell>
          <cell r="E96" t="str">
            <v>IMPACT ATTENUATOR, MISC.: (TYPE 2)(TAU-II) END PANEL</v>
          </cell>
          <cell r="G96">
            <v>1</v>
          </cell>
          <cell r="H96" t="str">
            <v>EACH</v>
          </cell>
          <cell r="I96">
            <v>1</v>
          </cell>
          <cell r="J96">
            <v>1</v>
          </cell>
        </row>
        <row r="97">
          <cell r="D97" t="str">
            <v>606E61000-67 </v>
          </cell>
          <cell r="E97" t="str">
            <v>IMPACT ATTENUATOR, MISC.: (TYPE 2)(TAU-II) ENERGY ABSORB. CARTRIDGE</v>
          </cell>
          <cell r="G97">
            <v>1</v>
          </cell>
          <cell r="H97" t="str">
            <v>EACH</v>
          </cell>
          <cell r="I97">
            <v>1</v>
          </cell>
          <cell r="J97">
            <v>1</v>
          </cell>
        </row>
        <row r="98">
          <cell r="D98" t="str">
            <v>606E61000-57 </v>
          </cell>
          <cell r="E98" t="str">
            <v>IMPACT ATTENUATOR, MISC.: (TYPE 2)(TAU-II) FRONT CABLE ANCHOR COMPACT</v>
          </cell>
          <cell r="G98">
            <v>1</v>
          </cell>
          <cell r="H98" t="str">
            <v>EACH</v>
          </cell>
          <cell r="I98">
            <v>1</v>
          </cell>
          <cell r="J98">
            <v>1</v>
          </cell>
        </row>
        <row r="99">
          <cell r="D99" t="str">
            <v>606E61000-55 </v>
          </cell>
          <cell r="E99" t="str">
            <v>IMPACT ATTENUATOR, MISC.: (TYPE 2)(TAU-II) FRONT COLLISION PLATE</v>
          </cell>
          <cell r="G99">
            <v>1</v>
          </cell>
          <cell r="H99" t="str">
            <v>EACH</v>
          </cell>
          <cell r="I99">
            <v>1</v>
          </cell>
          <cell r="J99">
            <v>1</v>
          </cell>
        </row>
        <row r="100">
          <cell r="D100" t="str">
            <v>606E61000-54 </v>
          </cell>
          <cell r="E100" t="str">
            <v>IMPACT ATTENUATOR, MISC.: (TYPE 2)(TAU-II) FRONT SUPPORT LEG KIT</v>
          </cell>
          <cell r="G100">
            <v>1</v>
          </cell>
          <cell r="H100" t="str">
            <v>EACH</v>
          </cell>
          <cell r="I100">
            <v>1</v>
          </cell>
          <cell r="J100">
            <v>1</v>
          </cell>
        </row>
        <row r="101">
          <cell r="D101" t="str">
            <v>606E61000-56 </v>
          </cell>
          <cell r="E101" t="str">
            <v>IMPACT ATTENUATOR, MISC.: (TYPE 2)(TAU-II) PARALLEL NOSE PIECE</v>
          </cell>
          <cell r="G101">
            <v>1</v>
          </cell>
          <cell r="H101" t="str">
            <v>EACH</v>
          </cell>
          <cell r="I101">
            <v>1</v>
          </cell>
          <cell r="J101">
            <v>1</v>
          </cell>
        </row>
        <row r="102">
          <cell r="D102" t="str">
            <v>606E61000-62 </v>
          </cell>
          <cell r="E102" t="str">
            <v>IMPACT ATTENUATOR, MISC.: (TYPE 2)(TAU-II) PIPE PANEL MOUNT</v>
          </cell>
          <cell r="G102">
            <v>1</v>
          </cell>
          <cell r="H102" t="str">
            <v>EACH</v>
          </cell>
          <cell r="I102">
            <v>1</v>
          </cell>
          <cell r="J102">
            <v>1</v>
          </cell>
        </row>
        <row r="103">
          <cell r="D103" t="str">
            <v>606E61000-66 </v>
          </cell>
          <cell r="E103" t="str">
            <v>IMPACT ATTENUATOR, MISC.: (TYPE 2)(TAU-II) SLIDING BOLT ASSEMBLY</v>
          </cell>
          <cell r="G103">
            <v>1</v>
          </cell>
          <cell r="H103" t="str">
            <v>EACH</v>
          </cell>
          <cell r="I103">
            <v>1</v>
          </cell>
          <cell r="J103">
            <v>1</v>
          </cell>
        </row>
        <row r="104">
          <cell r="D104" t="str">
            <v>606E61000-64 </v>
          </cell>
          <cell r="E104" t="str">
            <v>IMPACT ATTENUATOR, MISC.: (TYPE 2)(TAU-II) SLIDING PANEL</v>
          </cell>
          <cell r="G104">
            <v>1</v>
          </cell>
          <cell r="H104" t="str">
            <v>EACH</v>
          </cell>
          <cell r="I104">
            <v>1</v>
          </cell>
          <cell r="J104">
            <v>1</v>
          </cell>
        </row>
        <row r="105">
          <cell r="D105" t="str">
            <v>606E61000-41a </v>
          </cell>
          <cell r="E105" t="str">
            <v>IMPACT ATTENUATOR, MISC.: (TYPE 2)(TRACC) FENDER PANEL, 1 BAY</v>
          </cell>
          <cell r="G105">
            <v>7</v>
          </cell>
          <cell r="H105" t="str">
            <v>EACH</v>
          </cell>
          <cell r="I105">
            <v>1</v>
          </cell>
          <cell r="J105">
            <v>7</v>
          </cell>
        </row>
        <row r="106">
          <cell r="D106" t="str">
            <v>606E61000-41 </v>
          </cell>
          <cell r="E106" t="str">
            <v>IMPACT ATTENUATOR, MISC.: (TYPE 2)(TRACC) FENDER PANEL, 2 BAY</v>
          </cell>
          <cell r="G106">
            <v>17</v>
          </cell>
          <cell r="H106" t="str">
            <v>EACH</v>
          </cell>
          <cell r="I106">
            <v>1</v>
          </cell>
          <cell r="J106">
            <v>17</v>
          </cell>
        </row>
        <row r="107">
          <cell r="D107" t="str">
            <v>606E61000-41b </v>
          </cell>
          <cell r="E107" t="str">
            <v>IMPACT ATTENUATOR, MISC.: (TYPE 2)(TRACC) FENDER PANEL, TRANS</v>
          </cell>
          <cell r="G107">
            <v>1</v>
          </cell>
          <cell r="H107" t="str">
            <v>EACH</v>
          </cell>
          <cell r="I107">
            <v>1</v>
          </cell>
          <cell r="J107">
            <v>1</v>
          </cell>
        </row>
        <row r="108">
          <cell r="D108" t="str">
            <v>606E61000-52 </v>
          </cell>
          <cell r="E108" t="str">
            <v>IMPACT ATTENUATOR, MISC.: (TYPE 2)(TRACC) W6 X 8.5 X 6'-6" POST</v>
          </cell>
          <cell r="G108">
            <v>1</v>
          </cell>
          <cell r="H108" t="str">
            <v>EACH</v>
          </cell>
          <cell r="I108">
            <v>1</v>
          </cell>
          <cell r="J108">
            <v>1</v>
          </cell>
        </row>
        <row r="109">
          <cell r="D109" t="str">
            <v>606E61000-51 </v>
          </cell>
          <cell r="E109" t="str">
            <v xml:space="preserve">IMPACT ATTENUATOR, MISC.: (TYPE 2)(TRACC) W8 X 13 X 7'-6" POST </v>
          </cell>
          <cell r="G109">
            <v>1</v>
          </cell>
          <cell r="H109" t="str">
            <v>EACH</v>
          </cell>
          <cell r="I109">
            <v>1</v>
          </cell>
          <cell r="J109">
            <v>1</v>
          </cell>
        </row>
        <row r="110">
          <cell r="D110" t="str">
            <v>606E61000-53 </v>
          </cell>
          <cell r="E110" t="str">
            <v>IMPACT ATTENUATOR, MISC.: (TYPE 2)(TRACC) WOOD BLOCKS, RTD/TPRD</v>
          </cell>
          <cell r="G110">
            <v>1</v>
          </cell>
          <cell r="H110" t="str">
            <v>EACH</v>
          </cell>
          <cell r="I110">
            <v>1</v>
          </cell>
          <cell r="J110">
            <v>1</v>
          </cell>
        </row>
        <row r="111">
          <cell r="D111" t="str">
            <v>606E61000-32 </v>
          </cell>
          <cell r="E111" t="str">
            <v>IMPACT ATTENUATOR, MISC.: (TYPE 3)(QUADGUARD) ELITE CYLINDER QE</v>
          </cell>
          <cell r="G111">
            <v>1</v>
          </cell>
          <cell r="H111" t="str">
            <v>EACH</v>
          </cell>
          <cell r="I111">
            <v>1</v>
          </cell>
          <cell r="J111">
            <v>1</v>
          </cell>
        </row>
        <row r="112">
          <cell r="D112" t="str">
            <v>606E61000-34 </v>
          </cell>
          <cell r="E112" t="str">
            <v>IMPACT ATTENUATOR, MISC.: (TYPE 3)(QUADGUARD) LMC CYLINDER 2Q/5Q</v>
          </cell>
          <cell r="G112">
            <v>1</v>
          </cell>
          <cell r="H112" t="str">
            <v>EACH</v>
          </cell>
          <cell r="I112">
            <v>1</v>
          </cell>
          <cell r="J112">
            <v>1</v>
          </cell>
        </row>
        <row r="113">
          <cell r="D113" t="str">
            <v>606E61000-34a </v>
          </cell>
          <cell r="E113" t="str">
            <v>IMPACT ATTENUATOR, MISC.: (TYPE 3)(QUADGUARD) LMC CYLINDER 3Q/4Q</v>
          </cell>
          <cell r="G113">
            <v>1</v>
          </cell>
          <cell r="H113" t="str">
            <v>EACH</v>
          </cell>
          <cell r="I113">
            <v>1</v>
          </cell>
          <cell r="J113">
            <v>1</v>
          </cell>
        </row>
        <row r="114">
          <cell r="D114" t="str">
            <v>606E61000-49 </v>
          </cell>
          <cell r="E114" t="str">
            <v>IMPACT ATTENUATOR, MISC.: (TYPE 3)(REACT) BACKUP/TRANSITION ASSEMBLY</v>
          </cell>
          <cell r="G114">
            <v>1</v>
          </cell>
          <cell r="H114" t="str">
            <v>EACH</v>
          </cell>
          <cell r="I114">
            <v>1</v>
          </cell>
          <cell r="J114">
            <v>1</v>
          </cell>
        </row>
        <row r="115">
          <cell r="D115" t="str">
            <v>606E61000-47 </v>
          </cell>
          <cell r="E115" t="str">
            <v>IMPACT ATTENUATOR, MISC.: (TYPE 3)(REACT) CABLE ASSMBLY</v>
          </cell>
          <cell r="G115">
            <v>1</v>
          </cell>
          <cell r="H115" t="str">
            <v>EACH</v>
          </cell>
          <cell r="I115">
            <v>1</v>
          </cell>
          <cell r="J115">
            <v>1</v>
          </cell>
        </row>
        <row r="116">
          <cell r="D116" t="str">
            <v>606E61000-36 </v>
          </cell>
          <cell r="E116" t="str">
            <v>IMPACT ATTENUATOR, MISC.: (TYPE 3)(REACT) HDPE CYLINDER</v>
          </cell>
          <cell r="G116">
            <v>2</v>
          </cell>
          <cell r="H116" t="str">
            <v>EACH</v>
          </cell>
          <cell r="I116">
            <v>1</v>
          </cell>
          <cell r="J116">
            <v>2</v>
          </cell>
        </row>
        <row r="117">
          <cell r="D117" t="str">
            <v>606E61000-23a</v>
          </cell>
          <cell r="E117" t="str">
            <v>IMPACT ATTENUATOR, MISC.: (TYPE 3) TYPE 3 ATTENUATOR RESET</v>
          </cell>
          <cell r="G117">
            <v>24</v>
          </cell>
          <cell r="H117" t="str">
            <v>EACH</v>
          </cell>
          <cell r="I117">
            <v>1</v>
          </cell>
          <cell r="J117">
            <v>24</v>
          </cell>
        </row>
        <row r="118">
          <cell r="D118" t="str">
            <v>606E61000-25 </v>
          </cell>
          <cell r="E118" t="str">
            <v>IMPACT ATTENUATOR, MISC.: SAND BARREL, 0200 LB</v>
          </cell>
          <cell r="G118">
            <v>1</v>
          </cell>
          <cell r="H118" t="str">
            <v>EACH</v>
          </cell>
          <cell r="I118">
            <v>1</v>
          </cell>
          <cell r="J118">
            <v>1</v>
          </cell>
        </row>
        <row r="119">
          <cell r="D119" t="str">
            <v>606E61000-26 </v>
          </cell>
          <cell r="E119" t="str">
            <v>IMPACT ATTENUATOR, MISC.: SAND BARREL, 0400 LB</v>
          </cell>
          <cell r="G119">
            <v>1</v>
          </cell>
          <cell r="H119" t="str">
            <v>EACH</v>
          </cell>
          <cell r="I119">
            <v>1</v>
          </cell>
          <cell r="J119">
            <v>1</v>
          </cell>
        </row>
        <row r="120">
          <cell r="D120" t="str">
            <v>606E61000-27 </v>
          </cell>
          <cell r="E120" t="str">
            <v>IMPACT ATTENUATOR, MISC.: SAND BARREL, 0700 LB</v>
          </cell>
          <cell r="G120">
            <v>1</v>
          </cell>
          <cell r="H120" t="str">
            <v>EACH</v>
          </cell>
          <cell r="I120">
            <v>1</v>
          </cell>
          <cell r="J120">
            <v>1</v>
          </cell>
        </row>
        <row r="121">
          <cell r="D121" t="str">
            <v>606E61000-28 </v>
          </cell>
          <cell r="E121" t="str">
            <v>IMPACT ATTENUATOR, MISC.: SAND BARREL, 1400 LB</v>
          </cell>
          <cell r="G121">
            <v>1</v>
          </cell>
          <cell r="H121" t="str">
            <v>EACH</v>
          </cell>
          <cell r="I121">
            <v>1</v>
          </cell>
          <cell r="J121">
            <v>1</v>
          </cell>
        </row>
        <row r="122">
          <cell r="D122" t="str">
            <v>606E61000-29 </v>
          </cell>
          <cell r="E122" t="str">
            <v>IMPACT ATTENUATOR, MISC.: SAND BARREL, 2100 LB</v>
          </cell>
          <cell r="G122">
            <v>1</v>
          </cell>
          <cell r="H122" t="str">
            <v>EACH</v>
          </cell>
          <cell r="I122">
            <v>1</v>
          </cell>
          <cell r="J122">
            <v>1</v>
          </cell>
        </row>
        <row r="123">
          <cell r="D123" t="str">
            <v>606E98000-55 </v>
          </cell>
          <cell r="E123" t="str">
            <v>GUARDRAIL, MISC.: CABLE RAIL: REPLACEMENT CABLE</v>
          </cell>
          <cell r="G123">
            <v>120</v>
          </cell>
          <cell r="H123" t="str">
            <v>FT</v>
          </cell>
          <cell r="I123">
            <v>1</v>
          </cell>
          <cell r="J123">
            <v>120</v>
          </cell>
        </row>
        <row r="124">
          <cell r="D124" t="str">
            <v>606E98100-53 </v>
          </cell>
          <cell r="E124" t="str">
            <v>GUARDRAIL, MISC.: CABLE RAIL: ANCHOR POST</v>
          </cell>
          <cell r="G124">
            <v>4.8</v>
          </cell>
          <cell r="H124" t="str">
            <v>EACH</v>
          </cell>
          <cell r="I124">
            <v>1</v>
          </cell>
          <cell r="J124">
            <v>4.8</v>
          </cell>
        </row>
        <row r="125">
          <cell r="D125" t="str">
            <v>606E98100-54 </v>
          </cell>
          <cell r="E125" t="str">
            <v>GUARDRAIL, MISC.: CABLE RAIL: ANCHOR POST RESET</v>
          </cell>
          <cell r="G125">
            <v>84</v>
          </cell>
          <cell r="H125" t="str">
            <v>EACH</v>
          </cell>
          <cell r="I125">
            <v>1</v>
          </cell>
          <cell r="J125">
            <v>84</v>
          </cell>
        </row>
        <row r="126">
          <cell r="D126" t="str">
            <v>606E98100-56 </v>
          </cell>
          <cell r="E126" t="str">
            <v>GUARDRAIL, MISC.: CABLE RAIL: CABLE SPLICE</v>
          </cell>
          <cell r="G126">
            <v>12</v>
          </cell>
          <cell r="H126" t="str">
            <v>EACH</v>
          </cell>
          <cell r="I126">
            <v>1</v>
          </cell>
          <cell r="J126">
            <v>12</v>
          </cell>
        </row>
        <row r="127">
          <cell r="D127" t="str">
            <v>606E98100-59 </v>
          </cell>
          <cell r="E127" t="str">
            <v>GUARDRAIL, MISC.: CABLE RAIL: CABLE TURNBUCKLE</v>
          </cell>
          <cell r="G127">
            <v>12</v>
          </cell>
          <cell r="H127" t="str">
            <v>EACH</v>
          </cell>
          <cell r="I127">
            <v>1</v>
          </cell>
          <cell r="J127">
            <v>12</v>
          </cell>
        </row>
        <row r="128">
          <cell r="D128" t="str">
            <v>606E98100-57 </v>
          </cell>
          <cell r="E128" t="str">
            <v>GUARDRAIL, MISC.: CABLE RAIL: CONCRETE ANCHOR FOUNDATION WITH SLEEVE</v>
          </cell>
          <cell r="G128">
            <v>2.4</v>
          </cell>
          <cell r="H128" t="str">
            <v>EACH</v>
          </cell>
          <cell r="I128">
            <v>1</v>
          </cell>
          <cell r="J128">
            <v>2.4</v>
          </cell>
        </row>
        <row r="129">
          <cell r="D129" t="str">
            <v>606E98100-58 </v>
          </cell>
          <cell r="E129" t="str">
            <v>GUARDRAIL, MISC.: CABLE RAIL: CONCRETE LINE POST FOUNDATION WITH SLEEVE</v>
          </cell>
          <cell r="G129">
            <v>60</v>
          </cell>
          <cell r="H129" t="str">
            <v>EACH</v>
          </cell>
          <cell r="I129">
            <v>1</v>
          </cell>
          <cell r="J129">
            <v>60</v>
          </cell>
        </row>
        <row r="130">
          <cell r="D130" t="str">
            <v>606E98100-51 </v>
          </cell>
          <cell r="E130" t="str">
            <v>GUARDRAIL, MISC.: CABLE RAIL: LINE POST</v>
          </cell>
          <cell r="G130">
            <v>2400</v>
          </cell>
          <cell r="H130" t="str">
            <v>EACH</v>
          </cell>
          <cell r="I130">
            <v>1</v>
          </cell>
          <cell r="J130">
            <v>2400</v>
          </cell>
        </row>
        <row r="131">
          <cell r="D131" t="str">
            <v>606E98100-52 </v>
          </cell>
          <cell r="E131" t="str">
            <v>GUARDRAIL, MISC.: CABLE RAIL: POST REFLECTOR</v>
          </cell>
          <cell r="G131">
            <v>120</v>
          </cell>
          <cell r="H131" t="str">
            <v>EACH</v>
          </cell>
          <cell r="I131">
            <v>1</v>
          </cell>
          <cell r="J131">
            <v>120</v>
          </cell>
        </row>
        <row r="132">
          <cell r="D132" t="str">
            <v>606E98100-50 </v>
          </cell>
          <cell r="E132" t="str">
            <v>GUARDRAIL, MISC.: CABLE RAIL: TENSIONING</v>
          </cell>
          <cell r="G132">
            <v>124</v>
          </cell>
          <cell r="H132" t="str">
            <v>EACH</v>
          </cell>
          <cell r="I132">
            <v>1</v>
          </cell>
          <cell r="J132">
            <v>124</v>
          </cell>
        </row>
        <row r="133">
          <cell r="D133" t="str">
            <v>606E99200-1</v>
          </cell>
          <cell r="E133" t="str">
            <v>ANCHOR ASSEMBLY, MISC.: (ET) #1 &amp; #2 HBA BOTTOM POST</v>
          </cell>
          <cell r="G133">
            <v>30</v>
          </cell>
          <cell r="H133" t="str">
            <v>EACH</v>
          </cell>
          <cell r="I133">
            <v>1</v>
          </cell>
          <cell r="J133">
            <v>30</v>
          </cell>
        </row>
        <row r="134">
          <cell r="D134" t="str">
            <v>606E99200-2</v>
          </cell>
          <cell r="E134" t="str">
            <v>ANCHOR ASSEMBLY, MISC.: (ET) #1 &amp; #2 HBA TOP POST</v>
          </cell>
          <cell r="G134">
            <v>24</v>
          </cell>
          <cell r="H134" t="str">
            <v>EACH</v>
          </cell>
          <cell r="I134">
            <v>1</v>
          </cell>
          <cell r="J134">
            <v>24</v>
          </cell>
        </row>
        <row r="135">
          <cell r="D135" t="str">
            <v>606E99200-3</v>
          </cell>
          <cell r="E135" t="str">
            <v>ANCHOR ASSEMBLY, MISC.: (ET) #2 THRU #8 SYT POST</v>
          </cell>
          <cell r="G135">
            <v>30</v>
          </cell>
          <cell r="H135" t="str">
            <v>EACH</v>
          </cell>
          <cell r="I135">
            <v>1</v>
          </cell>
          <cell r="J135">
            <v>30</v>
          </cell>
        </row>
        <row r="136">
          <cell r="D136" t="str">
            <v>606E99200-4</v>
          </cell>
          <cell r="E136" t="str">
            <v>ANCHOR ASSEMBLY, MISC.: (ET) CABLE ANCHOR BRACKET</v>
          </cell>
          <cell r="G136">
            <v>14</v>
          </cell>
          <cell r="H136" t="str">
            <v>EACH</v>
          </cell>
          <cell r="I136">
            <v>1</v>
          </cell>
          <cell r="J136">
            <v>14</v>
          </cell>
        </row>
        <row r="137">
          <cell r="D137" t="str">
            <v>606E99200-5</v>
          </cell>
          <cell r="E137" t="str">
            <v>ANCHOR ASSEMBLY, MISC.: (ET) DEEP BEAM GUARDRAIL, 12 GAUGE, END ANC</v>
          </cell>
          <cell r="G137">
            <v>120</v>
          </cell>
          <cell r="H137" t="str">
            <v>EACH</v>
          </cell>
          <cell r="I137">
            <v>1</v>
          </cell>
          <cell r="J137">
            <v>120</v>
          </cell>
        </row>
        <row r="138">
          <cell r="D138" t="str">
            <v>606E99200-6</v>
          </cell>
          <cell r="E138" t="str">
            <v>ANCHOR ASSEMBLY, MISC.: (ET)(CAT) STEEL FOUNDATION TUBE 4'-6"</v>
          </cell>
          <cell r="G138">
            <v>3</v>
          </cell>
          <cell r="H138" t="str">
            <v>EACH</v>
          </cell>
          <cell r="I138">
            <v>1</v>
          </cell>
          <cell r="J138">
            <v>3</v>
          </cell>
        </row>
        <row r="139">
          <cell r="D139" t="str">
            <v>606E99200-7</v>
          </cell>
          <cell r="E139" t="str">
            <v>ANCHOR ASSEMBLY, MISC.: (ET)(FLEAT) DEEP BEAM GUARDRAIL, 12 GAUGE</v>
          </cell>
          <cell r="G139">
            <v>30</v>
          </cell>
          <cell r="H139" t="str">
            <v>EACH</v>
          </cell>
          <cell r="I139">
            <v>1</v>
          </cell>
          <cell r="J139">
            <v>30</v>
          </cell>
        </row>
        <row r="140">
          <cell r="D140" t="str">
            <v>606E99200-8</v>
          </cell>
          <cell r="E140" t="str">
            <v>ANCHOR ASSEMBLY, MISC.: (ET)(SKT)(CAT)(FLEAT) BEARING PLATE 8" x 8" x 5/8</v>
          </cell>
          <cell r="G140">
            <v>5</v>
          </cell>
          <cell r="H140" t="str">
            <v>EACH</v>
          </cell>
          <cell r="I140">
            <v>1</v>
          </cell>
          <cell r="J140">
            <v>5</v>
          </cell>
        </row>
        <row r="141">
          <cell r="D141" t="str">
            <v>606E99200-9</v>
          </cell>
          <cell r="E141" t="str">
            <v>ANCHOR ASSEMBLY, MISC.: (ET)(SKT)(FLEAT) GROUNDSTRUT,OFFSET/STRAIGHT</v>
          </cell>
          <cell r="G141">
            <v>2</v>
          </cell>
          <cell r="H141" t="str">
            <v>EACH</v>
          </cell>
          <cell r="I141">
            <v>1</v>
          </cell>
          <cell r="J141">
            <v>2</v>
          </cell>
        </row>
        <row r="142">
          <cell r="D142" t="str">
            <v>606E99200-10</v>
          </cell>
          <cell r="E142" t="str">
            <v>ANCHOR ASSEMBLY, MISC.: (ET)(SRT) CABLE ASSEMBLY</v>
          </cell>
          <cell r="G142">
            <v>35</v>
          </cell>
          <cell r="H142" t="str">
            <v>EACH</v>
          </cell>
          <cell r="I142">
            <v>1</v>
          </cell>
          <cell r="J142">
            <v>35</v>
          </cell>
        </row>
        <row r="143">
          <cell r="D143" t="str">
            <v>606E99200-11</v>
          </cell>
          <cell r="E143" t="str">
            <v>ANCHOR ASSEMBLY, MISC.: (ET)(SRT) STEEL FOUNDATION TUBE 6'-0"</v>
          </cell>
          <cell r="G143">
            <v>1</v>
          </cell>
          <cell r="H143" t="str">
            <v>EACH</v>
          </cell>
          <cell r="I143">
            <v>1</v>
          </cell>
          <cell r="J143">
            <v>1</v>
          </cell>
        </row>
        <row r="144">
          <cell r="D144" t="str">
            <v>606E99200-12</v>
          </cell>
          <cell r="E144" t="str">
            <v>ANCHOR ASSEMBLY, MISC.: (ET)(SRT) WOOD POST(3.75' LONG)</v>
          </cell>
          <cell r="G144">
            <v>300</v>
          </cell>
          <cell r="H144" t="str">
            <v>EACH</v>
          </cell>
          <cell r="I144">
            <v>1</v>
          </cell>
          <cell r="J144">
            <v>300</v>
          </cell>
        </row>
        <row r="145">
          <cell r="D145" t="str">
            <v>606E99200-13</v>
          </cell>
          <cell r="E145" t="str">
            <v>ANCHOR ASSEMBLY, MISC.: (ET)(SRT) WOOD POST(6.0' LONG)</v>
          </cell>
          <cell r="G145">
            <v>115</v>
          </cell>
          <cell r="H145" t="str">
            <v>EACH</v>
          </cell>
          <cell r="I145">
            <v>1</v>
          </cell>
          <cell r="J145">
            <v>115</v>
          </cell>
        </row>
        <row r="146">
          <cell r="D146" t="str">
            <v>606E99200-14</v>
          </cell>
          <cell r="E146" t="str">
            <v>ANCHOR ASSEMBLY, MISC.: (ET)(SRT)(CAT) GROUND STRUT</v>
          </cell>
          <cell r="G146">
            <v>3</v>
          </cell>
          <cell r="H146" t="str">
            <v>EACH</v>
          </cell>
          <cell r="I146">
            <v>1</v>
          </cell>
          <cell r="J146">
            <v>3</v>
          </cell>
        </row>
        <row r="147">
          <cell r="D147" t="str">
            <v>606E99200-15</v>
          </cell>
          <cell r="E147" t="str">
            <v>ANCHOR ASSEMBLY, MISC.: (ET)(SRT)(CAT)(FLEAT) 2"X5-1/2"PIPE SLEEVE</v>
          </cell>
          <cell r="G147">
            <v>8</v>
          </cell>
          <cell r="H147" t="str">
            <v>EACH</v>
          </cell>
          <cell r="I147">
            <v>1</v>
          </cell>
          <cell r="J147">
            <v>8</v>
          </cell>
        </row>
        <row r="148">
          <cell r="D148" t="str">
            <v>606E99200-16</v>
          </cell>
          <cell r="E148" t="str">
            <v>ANCHOR ASSEMBLY, MISC.: (ET)(SRT)(SKT)(FLEAT) WOOD BLOCKS</v>
          </cell>
          <cell r="G148">
            <v>115</v>
          </cell>
          <cell r="H148" t="str">
            <v>EACH</v>
          </cell>
          <cell r="I148">
            <v>1</v>
          </cell>
          <cell r="J148">
            <v>115</v>
          </cell>
        </row>
        <row r="149">
          <cell r="D149" t="str">
            <v>606E99200-17</v>
          </cell>
          <cell r="E149" t="str">
            <v>ANCHOR ASSEMBLY, MISC.: (FLEAT) #2 DEEP BEAM GUARDRAIL, 12 GAUGE</v>
          </cell>
          <cell r="G149">
            <v>1</v>
          </cell>
          <cell r="H149" t="str">
            <v>EACH</v>
          </cell>
          <cell r="I149">
            <v>1</v>
          </cell>
          <cell r="J149">
            <v>1</v>
          </cell>
        </row>
        <row r="150">
          <cell r="D150" t="str">
            <v>606E99200-18</v>
          </cell>
          <cell r="E150" t="str">
            <v>ANCHOR ASSEMBLY, MISC.: (SKT)(FLEAT) #1 DEEP BEAM GUARDRAIL, 12 GAUGE</v>
          </cell>
          <cell r="G150">
            <v>1</v>
          </cell>
          <cell r="H150" t="str">
            <v>EACH</v>
          </cell>
          <cell r="I150">
            <v>1</v>
          </cell>
          <cell r="J150">
            <v>1</v>
          </cell>
        </row>
        <row r="151">
          <cell r="D151" t="str">
            <v>606E99200-19</v>
          </cell>
          <cell r="E151" t="str">
            <v>ANCHOR ASSEMBLY, MISC.: (SKT)(FLEAT) BCT ANCHOR CABLE</v>
          </cell>
          <cell r="G151">
            <v>1</v>
          </cell>
          <cell r="H151" t="str">
            <v>EACH</v>
          </cell>
          <cell r="I151">
            <v>1</v>
          </cell>
          <cell r="J151">
            <v>1</v>
          </cell>
        </row>
        <row r="152">
          <cell r="D152" t="str">
            <v>606E99200-20</v>
          </cell>
          <cell r="E152" t="str">
            <v>ANCHOR ASSEMBLY, MISC.: (SKT)(FLEAT) CABLE ANCHOR BOX</v>
          </cell>
          <cell r="G152">
            <v>1</v>
          </cell>
          <cell r="H152" t="str">
            <v>EACH</v>
          </cell>
          <cell r="I152">
            <v>1</v>
          </cell>
          <cell r="J152">
            <v>1</v>
          </cell>
        </row>
        <row r="153">
          <cell r="D153" t="str">
            <v>606E99200-21</v>
          </cell>
          <cell r="E153" t="str">
            <v>ANCHOR ASSEMBLY, MISC.: (SKT)(FLEAT) IMPACT HEAD</v>
          </cell>
          <cell r="G153">
            <v>2</v>
          </cell>
          <cell r="H153" t="str">
            <v>EACH</v>
          </cell>
          <cell r="I153">
            <v>1</v>
          </cell>
          <cell r="J153">
            <v>2</v>
          </cell>
        </row>
        <row r="154">
          <cell r="D154" t="str">
            <v>606E99200-22</v>
          </cell>
          <cell r="E154" t="str">
            <v>ANCHOR ASSEMBLY, MISC.: (SKT)(FLEAT) STEEL FOUNDATION TUBE 6'-0"</v>
          </cell>
          <cell r="G154">
            <v>1</v>
          </cell>
          <cell r="H154" t="str">
            <v>EACH</v>
          </cell>
          <cell r="I154">
            <v>1</v>
          </cell>
          <cell r="J154">
            <v>1</v>
          </cell>
        </row>
        <row r="155">
          <cell r="D155" t="str">
            <v>606E99200-23</v>
          </cell>
          <cell r="E155" t="str">
            <v>ANCHOR ASSEMBLY, MISC.: (SRT) 12 GAUGE, BUFFERED, ROLLED END TERMINAL</v>
          </cell>
          <cell r="G155">
            <v>16</v>
          </cell>
          <cell r="H155" t="str">
            <v>EACH</v>
          </cell>
          <cell r="I155">
            <v>1</v>
          </cell>
          <cell r="J155">
            <v>16</v>
          </cell>
        </row>
        <row r="156">
          <cell r="D156" t="str">
            <v>606E99200-24</v>
          </cell>
          <cell r="E156" t="str">
            <v>ANCHOR ASSEMBLY, MISC.: (SRT) BEARING PLATE 8" x 6" x 5/8</v>
          </cell>
          <cell r="G156">
            <v>12</v>
          </cell>
          <cell r="H156" t="str">
            <v>EACH</v>
          </cell>
          <cell r="I156">
            <v>1</v>
          </cell>
          <cell r="J156">
            <v>12</v>
          </cell>
        </row>
        <row r="157">
          <cell r="D157" t="str">
            <v>606E99200-25</v>
          </cell>
          <cell r="E157" t="str">
            <v>ANCHOR ASSEMBLY, MISC.: (SRT) CABLE ANCHOR BRACKET</v>
          </cell>
          <cell r="G157">
            <v>2</v>
          </cell>
          <cell r="H157" t="str">
            <v>EACH</v>
          </cell>
          <cell r="I157">
            <v>1</v>
          </cell>
          <cell r="J157">
            <v>2</v>
          </cell>
        </row>
        <row r="158">
          <cell r="D158" t="str">
            <v>606E99200-26</v>
          </cell>
          <cell r="E158" t="str">
            <v>ANCHOR ASSEMBLY, MISC.: (SRT) DEEP BEAM GUARDRAIL, 12 GAUGE - SLOT 1</v>
          </cell>
          <cell r="G158">
            <v>19</v>
          </cell>
          <cell r="H158" t="str">
            <v>EACH</v>
          </cell>
          <cell r="I158">
            <v>1</v>
          </cell>
          <cell r="J158">
            <v>19</v>
          </cell>
        </row>
        <row r="159">
          <cell r="D159" t="str">
            <v>606E99200-27</v>
          </cell>
          <cell r="E159" t="str">
            <v>ANCHOR ASSEMBLY, MISC.: (SRT) DEEP BEAM GUARDRAIL, 12 GAUGE - SLOT 2</v>
          </cell>
          <cell r="G159">
            <v>21</v>
          </cell>
          <cell r="H159" t="str">
            <v>EACH</v>
          </cell>
          <cell r="I159">
            <v>1</v>
          </cell>
          <cell r="J159">
            <v>21</v>
          </cell>
        </row>
        <row r="160">
          <cell r="D160" t="str">
            <v>606E99200-28</v>
          </cell>
          <cell r="E160" t="str">
            <v>ANCHOR ASSEMBLY, MISC.: (SRT) SLOT GUARD</v>
          </cell>
          <cell r="G160">
            <v>9</v>
          </cell>
          <cell r="H160" t="str">
            <v>EACH</v>
          </cell>
          <cell r="I160">
            <v>1</v>
          </cell>
          <cell r="J160">
            <v>9</v>
          </cell>
        </row>
        <row r="161">
          <cell r="D161" t="str">
            <v>606E99200-29</v>
          </cell>
          <cell r="E161" t="str">
            <v>ANCHOR ASSEMBLY, MISC.: (SRT)(SKT) STEEL FOUNDATION TUBE 5'-0"</v>
          </cell>
          <cell r="G161">
            <v>4</v>
          </cell>
          <cell r="H161" t="str">
            <v>EACH</v>
          </cell>
          <cell r="I161">
            <v>1</v>
          </cell>
          <cell r="J161">
            <v>4</v>
          </cell>
        </row>
        <row r="162">
          <cell r="D162" t="str">
            <v>606E99200-30</v>
          </cell>
          <cell r="E162" t="str">
            <v>ANCHOR ASSEMBLY, MISC.: (ST)(CAT) SOIL PLATE</v>
          </cell>
          <cell r="G162">
            <v>1</v>
          </cell>
          <cell r="H162" t="str">
            <v>EACH</v>
          </cell>
          <cell r="I162">
            <v>1</v>
          </cell>
          <cell r="J162">
            <v>1</v>
          </cell>
        </row>
        <row r="163">
          <cell r="D163" t="str">
            <v>606E99200-31</v>
          </cell>
          <cell r="E163" t="str">
            <v>ANCHOR ASSEMBLY, MISC.: (TRINITY) GUARDRAIL EXTRUDER, 2000</v>
          </cell>
          <cell r="G163">
            <v>3</v>
          </cell>
          <cell r="H163" t="str">
            <v>EACH</v>
          </cell>
          <cell r="I163">
            <v>1</v>
          </cell>
          <cell r="J163">
            <v>3</v>
          </cell>
        </row>
        <row r="164">
          <cell r="D164" t="str">
            <v>606E99200-32</v>
          </cell>
          <cell r="E164" t="str">
            <v>ANCHOR ASSEMBLY, MISC.: (TRINITY) GUARDRAIL EXTRUDER, PLUS</v>
          </cell>
          <cell r="G164">
            <v>1</v>
          </cell>
          <cell r="H164" t="str">
            <v>EACH</v>
          </cell>
          <cell r="I164">
            <v>1</v>
          </cell>
          <cell r="J164">
            <v>1</v>
          </cell>
        </row>
        <row r="165">
          <cell r="D165" t="str">
            <v>690E98000</v>
          </cell>
          <cell r="E165" t="str">
            <v>MISC.: CONCRETE BARRIER END SECTION</v>
          </cell>
          <cell r="G165">
            <v>3</v>
          </cell>
          <cell r="H165" t="str">
            <v>EACH</v>
          </cell>
          <cell r="I165">
            <v>1</v>
          </cell>
          <cell r="J165">
            <v>3</v>
          </cell>
        </row>
        <row r="166">
          <cell r="D166" t="str">
            <v>690E98700</v>
          </cell>
          <cell r="E166" t="str">
            <v>MISC.: CLASS C, CONCRETE BARRIER REPAIR</v>
          </cell>
          <cell r="G166">
            <v>18</v>
          </cell>
          <cell r="H166" t="str">
            <v>CU YD</v>
          </cell>
          <cell r="I166">
            <v>1</v>
          </cell>
          <cell r="J166">
            <v>18</v>
          </cell>
        </row>
        <row r="167">
          <cell r="D167" t="str">
            <v>690E98700-2</v>
          </cell>
          <cell r="E167" t="str">
            <v>MISC.: CLASS S, SUPERSTRUCTURE PARAPET REPAIR</v>
          </cell>
          <cell r="G167">
            <v>4</v>
          </cell>
          <cell r="H167" t="str">
            <v>CU YD</v>
          </cell>
          <cell r="I167">
            <v>1</v>
          </cell>
          <cell r="J167">
            <v>4</v>
          </cell>
        </row>
        <row r="173">
          <cell r="E173" t="str">
            <v>EROSION CONTROL</v>
          </cell>
        </row>
        <row r="174">
          <cell r="D174" t="str">
            <v>659E00300 </v>
          </cell>
          <cell r="E174" t="str">
            <v>TOPSOIL</v>
          </cell>
          <cell r="G174">
            <v>9</v>
          </cell>
          <cell r="H174" t="str">
            <v>CU YD</v>
          </cell>
          <cell r="I174">
            <v>1</v>
          </cell>
          <cell r="J174">
            <v>9</v>
          </cell>
        </row>
        <row r="175">
          <cell r="D175" t="str">
            <v>659E00510 </v>
          </cell>
          <cell r="E175" t="str">
            <v xml:space="preserve">SEEDING AND MULCHING, CLASS 2 </v>
          </cell>
          <cell r="G175">
            <v>150</v>
          </cell>
          <cell r="H175" t="str">
            <v>SQ YD</v>
          </cell>
          <cell r="I175">
            <v>1</v>
          </cell>
          <cell r="J175">
            <v>150</v>
          </cell>
        </row>
        <row r="176">
          <cell r="D176" t="str">
            <v>659E20000 </v>
          </cell>
          <cell r="E176" t="str">
            <v xml:space="preserve">COMMERCIAL FERTILIZER </v>
          </cell>
          <cell r="G176">
            <v>0.02</v>
          </cell>
          <cell r="H176" t="str">
            <v>TON</v>
          </cell>
          <cell r="I176">
            <v>1</v>
          </cell>
          <cell r="J176">
            <v>0.02</v>
          </cell>
        </row>
        <row r="177">
          <cell r="D177" t="str">
            <v>659E31000 </v>
          </cell>
          <cell r="E177" t="str">
            <v>LIME</v>
          </cell>
          <cell r="G177">
            <v>0.06</v>
          </cell>
          <cell r="H177" t="str">
            <v>ACRE</v>
          </cell>
          <cell r="I177">
            <v>1</v>
          </cell>
          <cell r="J177">
            <v>0.06</v>
          </cell>
        </row>
        <row r="178">
          <cell r="D178" t="str">
            <v>659E35000 </v>
          </cell>
          <cell r="E178" t="str">
            <v xml:space="preserve">WATER </v>
          </cell>
          <cell r="G178">
            <v>1</v>
          </cell>
          <cell r="H178" t="str">
            <v>MGAL</v>
          </cell>
          <cell r="I178">
            <v>1</v>
          </cell>
          <cell r="J178">
            <v>1</v>
          </cell>
        </row>
        <row r="179">
          <cell r="D179" t="str">
            <v>832E30000</v>
          </cell>
          <cell r="E179" t="str">
            <v>EROSION CONTROL</v>
          </cell>
          <cell r="G179">
            <v>1000</v>
          </cell>
          <cell r="H179" t="str">
            <v>EACH</v>
          </cell>
          <cell r="I179">
            <v>1</v>
          </cell>
          <cell r="J179">
            <v>1000</v>
          </cell>
        </row>
        <row r="181">
          <cell r="E181" t="str">
            <v>PAVEMENT</v>
          </cell>
        </row>
        <row r="182">
          <cell r="D182" t="str">
            <v>617E10100 </v>
          </cell>
          <cell r="E182" t="str">
            <v>COMPACTED AGGREGATE</v>
          </cell>
          <cell r="G182">
            <v>7</v>
          </cell>
          <cell r="H182" t="str">
            <v>CU YD</v>
          </cell>
          <cell r="I182">
            <v>1</v>
          </cell>
          <cell r="J182">
            <v>7</v>
          </cell>
        </row>
        <row r="183">
          <cell r="D183" t="str">
            <v>617E25000 </v>
          </cell>
          <cell r="E183" t="str">
            <v>WATER</v>
          </cell>
          <cell r="G183">
            <v>1</v>
          </cell>
          <cell r="H183" t="str">
            <v>MGAL</v>
          </cell>
          <cell r="I183">
            <v>1</v>
          </cell>
          <cell r="J183">
            <v>1</v>
          </cell>
        </row>
        <row r="185">
          <cell r="E185" t="str">
            <v>TRAFFIC CONTROL</v>
          </cell>
        </row>
        <row r="186">
          <cell r="D186" t="str">
            <v>620E00500</v>
          </cell>
          <cell r="E186" t="str">
            <v>DELINEATOR, POST MOUNTED</v>
          </cell>
          <cell r="G186">
            <v>7</v>
          </cell>
          <cell r="H186" t="str">
            <v>EACH</v>
          </cell>
          <cell r="I186">
            <v>1</v>
          </cell>
          <cell r="J186">
            <v>7</v>
          </cell>
        </row>
        <row r="187">
          <cell r="D187" t="str">
            <v>626E00100 </v>
          </cell>
          <cell r="E187" t="str">
            <v>BARRIER REFLECTOR</v>
          </cell>
          <cell r="G187">
            <v>60</v>
          </cell>
          <cell r="H187" t="str">
            <v>EACH</v>
          </cell>
          <cell r="I187">
            <v>1</v>
          </cell>
          <cell r="J187">
            <v>60</v>
          </cell>
        </row>
        <row r="189">
          <cell r="E189" t="str">
            <v>MAINTENANCE OF TRAFFIC</v>
          </cell>
        </row>
        <row r="190">
          <cell r="D190" t="str">
            <v>614E11000</v>
          </cell>
          <cell r="E190" t="str">
            <v>MAINTAINING TRAFFIC</v>
          </cell>
          <cell r="G190" t="str">
            <v>LUMP</v>
          </cell>
          <cell r="J190" t="str">
            <v>LUMP</v>
          </cell>
        </row>
        <row r="191">
          <cell r="D191" t="str">
            <v>614E11110 </v>
          </cell>
          <cell r="E191" t="str">
            <v>LAW ENFORCEMENT OFFICER WITH PATROL CAR FOR ASSISTANCE</v>
          </cell>
          <cell r="G191">
            <v>196</v>
          </cell>
          <cell r="H191" t="str">
            <v>HOUR</v>
          </cell>
          <cell r="I191">
            <v>1</v>
          </cell>
          <cell r="J191">
            <v>196</v>
          </cell>
        </row>
        <row r="193">
          <cell r="D193" t="str">
            <v>614E13600 </v>
          </cell>
          <cell r="E193" t="str">
            <v xml:space="preserve">MAINTENANCE OF TRAFFIC - ONE LANE CLOSURE ON A TWO LANE HIGHWAY </v>
          </cell>
          <cell r="G193">
            <v>17</v>
          </cell>
          <cell r="H193" t="str">
            <v>EACH</v>
          </cell>
          <cell r="I193">
            <v>1</v>
          </cell>
          <cell r="J193">
            <v>17</v>
          </cell>
        </row>
        <row r="194">
          <cell r="D194" t="str">
            <v>614E13700 </v>
          </cell>
          <cell r="E194" t="str">
            <v xml:space="preserve">MAINTENANCE OF TRAFFIC, ONE LANE CLOSURE ON A FOUR LANE UNDIVIDED HIGHWAY </v>
          </cell>
          <cell r="G194">
            <v>2</v>
          </cell>
          <cell r="H194" t="str">
            <v>EACH</v>
          </cell>
          <cell r="I194">
            <v>1</v>
          </cell>
          <cell r="J194">
            <v>2</v>
          </cell>
        </row>
        <row r="195">
          <cell r="D195" t="str">
            <v>614E13800 </v>
          </cell>
          <cell r="E195" t="str">
            <v xml:space="preserve">MAINTENANCE OF TRAFFIC, ONE LANE CLOSURE ON A 4 LANE OR GREATER DIVIDED HIGHWAY </v>
          </cell>
          <cell r="G195">
            <v>53</v>
          </cell>
          <cell r="H195" t="str">
            <v>EACH</v>
          </cell>
          <cell r="I195">
            <v>1</v>
          </cell>
          <cell r="J195">
            <v>53</v>
          </cell>
        </row>
        <row r="196">
          <cell r="D196" t="str">
            <v>614E13900 </v>
          </cell>
          <cell r="E196" t="str">
            <v xml:space="preserve">MAINTENANCE OF TRAFFIC FOR SHOULDER CLOSURE </v>
          </cell>
          <cell r="G196">
            <v>658</v>
          </cell>
          <cell r="H196" t="str">
            <v>EACH</v>
          </cell>
          <cell r="I196">
            <v>1</v>
          </cell>
          <cell r="J196">
            <v>658</v>
          </cell>
        </row>
        <row r="197">
          <cell r="D197" t="str">
            <v>624E10000 </v>
          </cell>
          <cell r="E197" t="str">
            <v xml:space="preserve">MOBILIZATION </v>
          </cell>
          <cell r="G197" t="str">
            <v>LUMP</v>
          </cell>
          <cell r="I197">
            <v>1</v>
          </cell>
          <cell r="J197" t="str">
            <v>LUMP</v>
          </cell>
        </row>
        <row r="198">
          <cell r="D198" t="str">
            <v>624E15001 </v>
          </cell>
          <cell r="E198" t="str">
            <v xml:space="preserve">MOBILIZATION, AS PER PLAN  </v>
          </cell>
          <cell r="G198">
            <v>40</v>
          </cell>
          <cell r="H198" t="str">
            <v>EACH</v>
          </cell>
          <cell r="I198">
            <v>1</v>
          </cell>
          <cell r="J198">
            <v>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101"/>
      <sheetName val="GP201"/>
      <sheetName val="GY203"/>
      <sheetName val="MT001"/>
      <sheetName val="Chart"/>
      <sheetName val="TS001"/>
      <sheetName val="TS002"/>
      <sheetName val="RPM101"/>
      <sheetName val="FRA-270 NB1"/>
      <sheetName val="GR001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201"/>
      <sheetName val="GP202"/>
      <sheetName val="GP101"/>
      <sheetName val="FOR KEVIN"/>
      <sheetName val="GY203"/>
      <sheetName val="MT001"/>
      <sheetName val="TS001"/>
      <sheetName val="TS002"/>
      <sheetName val="RPM101"/>
      <sheetName val="GR001"/>
      <sheetName val="SR001-1"/>
      <sheetName val="SR001-3"/>
      <sheetName val="SR001-5"/>
      <sheetName val="SR001-6"/>
      <sheetName val="SR002-7"/>
      <sheetName val="SR002-8"/>
      <sheetName val="SR003-9"/>
      <sheetName val="SR003-10"/>
      <sheetName val="SR003-11"/>
      <sheetName val="SR003-12"/>
      <sheetName val="SR003-13"/>
      <sheetName val="SR003-14"/>
      <sheetName val="Sheet1"/>
      <sheetName val="BRIDGE"/>
      <sheetName val="MOT-PASS NO PASS"/>
      <sheetName val="MOT LEO"/>
      <sheetName val="MOT  WZ LINES"/>
      <sheetName val="EARTH GUARDRAIL"/>
      <sheetName val="LOOP"/>
      <sheetName val="GEN1"/>
      <sheetName val="GEN2"/>
      <sheetName val="Sheet4"/>
      <sheetName val="DRIVEWAY MAILBOX"/>
      <sheetName val="EDGE LINE RUMBLE"/>
      <sheetName val="CONTING QTY"/>
      <sheetName val="GENSUM 1"/>
      <sheetName val="DO NOT DELETE"/>
      <sheetName val="GENSUM 1 (2)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NOTES"/>
      <sheetName val="TITLE"/>
      <sheetName val="GENERAL SUMMARY"/>
      <sheetName val="GENERAL SUMMARY 2"/>
      <sheetName val="FINAL"/>
      <sheetName val="PAVEMENT SUBSUMMARY"/>
      <sheetName val="TRAFFIC SUBSUMMARY"/>
      <sheetName val="RPM"/>
      <sheetName val="SM1"/>
      <sheetName val="SM2"/>
      <sheetName val="SM3"/>
      <sheetName val="ESTIMATE"/>
    </sheetNames>
    <sheetDataSet>
      <sheetData sheetId="0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SHEET_GB001</v>
          </cell>
          <cell r="E8">
            <v>2</v>
          </cell>
          <cell r="I8" t="str">
            <v>SCHEMATIC</v>
          </cell>
        </row>
        <row r="9">
          <cell r="D9" t="str">
            <v>SHEET_GN101</v>
          </cell>
          <cell r="E9">
            <v>3</v>
          </cell>
          <cell r="I9" t="str">
            <v>GENERAL NOTES</v>
          </cell>
        </row>
        <row r="10">
          <cell r="D10" t="str">
            <v>SHEET_GN102</v>
          </cell>
          <cell r="E10">
            <v>4</v>
          </cell>
          <cell r="I10" t="str">
            <v>GENERAL NOTES</v>
          </cell>
        </row>
        <row r="11">
          <cell r="D11" t="str">
            <v>SHEET_UT101</v>
          </cell>
          <cell r="E11">
            <v>5</v>
          </cell>
          <cell r="I11" t="str">
            <v>UTILITY CONTACTS</v>
          </cell>
        </row>
        <row r="12">
          <cell r="D12" t="str">
            <v>SHEET_MT101</v>
          </cell>
          <cell r="E12">
            <v>6</v>
          </cell>
          <cell r="I12" t="str">
            <v>MAINTENANCE OF TRAFFIC</v>
          </cell>
        </row>
        <row r="13">
          <cell r="D13" t="str">
            <v>SHEET_MT102</v>
          </cell>
          <cell r="E13">
            <v>7</v>
          </cell>
          <cell r="I13" t="str">
            <v>MAINTENANCE OF TRAFFIC</v>
          </cell>
        </row>
        <row r="14">
          <cell r="D14" t="str">
            <v>SHEET_GY101</v>
          </cell>
          <cell r="E14">
            <v>8</v>
          </cell>
          <cell r="I14" t="str">
            <v>STRAIGHT LINE DIAGRAMS</v>
          </cell>
        </row>
        <row r="15">
          <cell r="D15" t="str">
            <v>SHEET_GY102</v>
          </cell>
          <cell r="E15">
            <v>9</v>
          </cell>
          <cell r="I15" t="str">
            <v>TYPICAL SECTIONS</v>
          </cell>
        </row>
        <row r="16">
          <cell r="D16" t="str">
            <v>SHEET_GY103</v>
          </cell>
          <cell r="E16">
            <v>10</v>
          </cell>
          <cell r="I16" t="str">
            <v>TYPICAL DETAILS</v>
          </cell>
        </row>
        <row r="17">
          <cell r="D17" t="str">
            <v>SHEET_GG101</v>
          </cell>
          <cell r="E17">
            <v>11</v>
          </cell>
          <cell r="I17" t="str">
            <v>GENERAL SUMMARY</v>
          </cell>
        </row>
        <row r="18">
          <cell r="D18" t="str">
            <v>SHEET_GG102</v>
          </cell>
          <cell r="E18">
            <v>12</v>
          </cell>
          <cell r="I18" t="str">
            <v>GENERAL SUMMARY 2</v>
          </cell>
        </row>
        <row r="19">
          <cell r="D19" t="str">
            <v>SHEET_GS101</v>
          </cell>
          <cell r="E19">
            <v>13</v>
          </cell>
          <cell r="I19" t="str">
            <v>PAVEMENT SUBSUMMARY</v>
          </cell>
        </row>
        <row r="20">
          <cell r="D20" t="str">
            <v>SHEET_TS101</v>
          </cell>
          <cell r="E20">
            <v>14</v>
          </cell>
          <cell r="I20" t="str">
            <v>TRAFFIC CONTROL SUBSUMMARY</v>
          </cell>
        </row>
        <row r="21">
          <cell r="D21" t="str">
            <v>SHEET_GP101</v>
          </cell>
          <cell r="E21">
            <v>15</v>
          </cell>
          <cell r="I21" t="str">
            <v>PLAN SHEET</v>
          </cell>
          <cell r="J21" t="str">
            <v>UNI-4</v>
          </cell>
        </row>
        <row r="22">
          <cell r="D22" t="str">
            <v>SHEET_GP102</v>
          </cell>
          <cell r="E22">
            <v>16</v>
          </cell>
          <cell r="I22" t="str">
            <v>PLAN SHEET</v>
          </cell>
          <cell r="J22" t="str">
            <v>UNI-4</v>
          </cell>
        </row>
        <row r="23">
          <cell r="D23" t="str">
            <v>SHEET_GP103</v>
          </cell>
          <cell r="E23">
            <v>17</v>
          </cell>
          <cell r="I23" t="str">
            <v>PLAN SHEET</v>
          </cell>
          <cell r="J23" t="str">
            <v>UNI-4</v>
          </cell>
        </row>
        <row r="24">
          <cell r="D24" t="str">
            <v>SHEET_GP104</v>
          </cell>
          <cell r="E24">
            <v>18</v>
          </cell>
          <cell r="I24" t="str">
            <v>PLAN SHEET</v>
          </cell>
          <cell r="J24" t="str">
            <v>UNI-4</v>
          </cell>
        </row>
        <row r="25">
          <cell r="D25" t="str">
            <v>SHEET_GP105</v>
          </cell>
          <cell r="E25">
            <v>19</v>
          </cell>
          <cell r="I25" t="str">
            <v>PLAN SHEET</v>
          </cell>
          <cell r="J25" t="str">
            <v>UNI-4</v>
          </cell>
        </row>
        <row r="26">
          <cell r="D26" t="str">
            <v>SHEET_GP106</v>
          </cell>
          <cell r="E26">
            <v>20</v>
          </cell>
          <cell r="I26" t="str">
            <v>PLAN SHEET</v>
          </cell>
          <cell r="J26" t="str">
            <v>UNI-4</v>
          </cell>
        </row>
        <row r="27">
          <cell r="D27" t="str">
            <v>SHEET_GP107</v>
          </cell>
          <cell r="E27">
            <v>21</v>
          </cell>
          <cell r="I27" t="str">
            <v>PLAN SHEET</v>
          </cell>
          <cell r="J27" t="str">
            <v>UNI-4</v>
          </cell>
        </row>
        <row r="28">
          <cell r="D28" t="str">
            <v>SHEET_GP108</v>
          </cell>
          <cell r="E28">
            <v>22</v>
          </cell>
          <cell r="I28" t="str">
            <v>PLAN SHEET</v>
          </cell>
          <cell r="J28" t="str">
            <v>UNI-4</v>
          </cell>
        </row>
        <row r="29">
          <cell r="D29" t="str">
            <v>SHEET_GP201</v>
          </cell>
          <cell r="E29">
            <v>23</v>
          </cell>
          <cell r="I29" t="str">
            <v>PLAN SHEET</v>
          </cell>
          <cell r="J29" t="str">
            <v>UNI-38</v>
          </cell>
        </row>
        <row r="30">
          <cell r="D30" t="str">
            <v>SHEET_GP202</v>
          </cell>
          <cell r="E30">
            <v>24</v>
          </cell>
          <cell r="I30" t="str">
            <v>PLAN SHEET</v>
          </cell>
          <cell r="J30" t="str">
            <v>UNI-38</v>
          </cell>
        </row>
        <row r="31">
          <cell r="D31" t="str">
            <v>SHEET_GP203</v>
          </cell>
          <cell r="E31">
            <v>25</v>
          </cell>
          <cell r="I31" t="str">
            <v>PLAN SHEET</v>
          </cell>
          <cell r="J31" t="str">
            <v>UNI-38</v>
          </cell>
        </row>
        <row r="32">
          <cell r="D32" t="str">
            <v>SHEET_GP301</v>
          </cell>
          <cell r="E32">
            <v>26</v>
          </cell>
          <cell r="I32" t="str">
            <v>PLAN SHEET</v>
          </cell>
          <cell r="J32" t="str">
            <v>UNI-31</v>
          </cell>
        </row>
        <row r="33">
          <cell r="D33" t="str">
            <v>SHEET_GP302</v>
          </cell>
          <cell r="E33">
            <v>27</v>
          </cell>
          <cell r="I33" t="str">
            <v>PLAN SHEET</v>
          </cell>
          <cell r="J33" t="str">
            <v>UNI-31</v>
          </cell>
        </row>
        <row r="34">
          <cell r="D34" t="str">
            <v>SHEET_GP303</v>
          </cell>
          <cell r="E34">
            <v>28</v>
          </cell>
          <cell r="I34" t="str">
            <v>PLAN SHEET</v>
          </cell>
          <cell r="J34" t="str">
            <v>UNI-31</v>
          </cell>
        </row>
        <row r="35">
          <cell r="D35" t="str">
            <v>SHEET_GP304</v>
          </cell>
          <cell r="E35">
            <v>29</v>
          </cell>
          <cell r="I35" t="str">
            <v>PLAN SHEET</v>
          </cell>
          <cell r="J35" t="str">
            <v>UNI-31</v>
          </cell>
        </row>
        <row r="36">
          <cell r="D36" t="str">
            <v>SHEET_GP305</v>
          </cell>
          <cell r="E36">
            <v>30</v>
          </cell>
          <cell r="I36" t="str">
            <v>PLAN SHEET</v>
          </cell>
          <cell r="J36" t="str">
            <v>UNI-31</v>
          </cell>
        </row>
        <row r="37">
          <cell r="D37" t="str">
            <v>SHEET_GP306</v>
          </cell>
          <cell r="E37">
            <v>31</v>
          </cell>
          <cell r="I37" t="str">
            <v>PLAN SHEET</v>
          </cell>
          <cell r="J37" t="str">
            <v>UNI-31</v>
          </cell>
        </row>
        <row r="38">
          <cell r="D38" t="str">
            <v>SHEET_GP307</v>
          </cell>
          <cell r="E38">
            <v>32</v>
          </cell>
          <cell r="I38" t="str">
            <v>PLAN SHEET</v>
          </cell>
          <cell r="J38" t="str">
            <v>UNI-31</v>
          </cell>
        </row>
        <row r="39">
          <cell r="D39" t="str">
            <v>SHEET_GP308</v>
          </cell>
          <cell r="E39">
            <v>33</v>
          </cell>
          <cell r="I39" t="str">
            <v>PLAN SHEET</v>
          </cell>
          <cell r="J39" t="str">
            <v>UNI-31</v>
          </cell>
        </row>
        <row r="40">
          <cell r="D40" t="str">
            <v>SHEET_GP309</v>
          </cell>
          <cell r="E40">
            <v>34</v>
          </cell>
          <cell r="I40" t="str">
            <v>PLAN SHEET</v>
          </cell>
          <cell r="J40" t="str">
            <v>UNI-31</v>
          </cell>
        </row>
        <row r="41">
          <cell r="D41" t="str">
            <v>SHEET_GP310</v>
          </cell>
          <cell r="E41">
            <v>35</v>
          </cell>
          <cell r="I41" t="str">
            <v>PLAN SHEET</v>
          </cell>
          <cell r="J41" t="str">
            <v>UNI-31</v>
          </cell>
        </row>
        <row r="42">
          <cell r="D42" t="str">
            <v>SHEET_GP311</v>
          </cell>
          <cell r="E42">
            <v>36</v>
          </cell>
          <cell r="I42" t="str">
            <v>PLAN SHEET</v>
          </cell>
          <cell r="J42" t="str">
            <v>UNI-31</v>
          </cell>
        </row>
        <row r="43">
          <cell r="D43" t="str">
            <v>SHEET_GP312</v>
          </cell>
          <cell r="E43">
            <v>37</v>
          </cell>
          <cell r="I43" t="str">
            <v>PLAN SHEET</v>
          </cell>
          <cell r="J43" t="str">
            <v>UNI-31</v>
          </cell>
        </row>
        <row r="44">
          <cell r="D44" t="str">
            <v>SHEET_GP313</v>
          </cell>
          <cell r="E44">
            <v>38</v>
          </cell>
          <cell r="I44" t="str">
            <v>PLAN SHEET</v>
          </cell>
          <cell r="J44" t="str">
            <v>UNI-31</v>
          </cell>
        </row>
        <row r="45">
          <cell r="D45" t="str">
            <v>SHEET_GP314</v>
          </cell>
          <cell r="E45">
            <v>39</v>
          </cell>
          <cell r="I45" t="str">
            <v>PLAN SHEET</v>
          </cell>
          <cell r="J45" t="str">
            <v>UNI-31</v>
          </cell>
        </row>
        <row r="46">
          <cell r="D46" t="str">
            <v>SHEET_GP315</v>
          </cell>
          <cell r="E46">
            <v>40</v>
          </cell>
          <cell r="I46" t="str">
            <v>PLAN SHEET</v>
          </cell>
          <cell r="J46" t="str">
            <v>UNI-31</v>
          </cell>
        </row>
        <row r="47">
          <cell r="D47" t="str">
            <v>SHEET_GP316</v>
          </cell>
          <cell r="E47">
            <v>41</v>
          </cell>
          <cell r="I47" t="str">
            <v>PLAN SHEET</v>
          </cell>
          <cell r="J47" t="str">
            <v>UNI-31</v>
          </cell>
        </row>
        <row r="48">
          <cell r="D48" t="str">
            <v>SHEET_GP317</v>
          </cell>
          <cell r="E48">
            <v>42</v>
          </cell>
          <cell r="I48" t="str">
            <v>PLAN SHEET</v>
          </cell>
          <cell r="J48" t="str">
            <v>UNI-31</v>
          </cell>
        </row>
        <row r="49">
          <cell r="D49" t="str">
            <v>SHEET_GP318</v>
          </cell>
          <cell r="E49">
            <v>43</v>
          </cell>
          <cell r="I49" t="str">
            <v>PLAN SHEET</v>
          </cell>
          <cell r="J49" t="str">
            <v>UNI-31</v>
          </cell>
        </row>
        <row r="50">
          <cell r="D50" t="str">
            <v>SHEET_GP319</v>
          </cell>
          <cell r="E50">
            <v>44</v>
          </cell>
          <cell r="I50" t="str">
            <v>PLAN SHEET</v>
          </cell>
          <cell r="J50" t="str">
            <v>UNI-31</v>
          </cell>
        </row>
        <row r="51">
          <cell r="D51" t="str">
            <v>SHEET_GP320</v>
          </cell>
          <cell r="E51">
            <v>45</v>
          </cell>
          <cell r="I51" t="str">
            <v>PLAN SHEET</v>
          </cell>
          <cell r="J51" t="str">
            <v>UNI-31</v>
          </cell>
        </row>
        <row r="52">
          <cell r="D52" t="str">
            <v>SHEET_RPM1</v>
          </cell>
          <cell r="E52">
            <v>46</v>
          </cell>
          <cell r="I52" t="str">
            <v>RAISED PAVEMENT MARKERS</v>
          </cell>
        </row>
        <row r="53">
          <cell r="D53" t="str">
            <v>SHEET_SN101</v>
          </cell>
          <cell r="E53">
            <v>47</v>
          </cell>
          <cell r="I53" t="str">
            <v>STRUCTURE NOTES</v>
          </cell>
          <cell r="J53" t="str">
            <v>SAW AND SEAL</v>
          </cell>
        </row>
        <row r="54">
          <cell r="D54" t="str">
            <v>SHEET_SM1</v>
          </cell>
          <cell r="E54">
            <v>48</v>
          </cell>
          <cell r="F54">
            <v>1</v>
          </cell>
          <cell r="H54">
            <v>1</v>
          </cell>
          <cell r="I54" t="str">
            <v>BRIDGE PLAN</v>
          </cell>
          <cell r="J54" t="str">
            <v>UNI-33-1035</v>
          </cell>
        </row>
        <row r="55">
          <cell r="D55" t="str">
            <v>SHEET_SM2</v>
          </cell>
          <cell r="E55">
            <v>49</v>
          </cell>
          <cell r="F55">
            <v>1</v>
          </cell>
          <cell r="H55">
            <v>1</v>
          </cell>
          <cell r="I55" t="str">
            <v>BRIDGE PLAN</v>
          </cell>
          <cell r="J55" t="str">
            <v>UNI-33-1068</v>
          </cell>
        </row>
        <row r="56">
          <cell r="D56" t="str">
            <v>SHEET_SM3</v>
          </cell>
          <cell r="E56">
            <v>50</v>
          </cell>
          <cell r="F56">
            <v>1</v>
          </cell>
          <cell r="H56">
            <v>1</v>
          </cell>
          <cell r="I56" t="str">
            <v>BRIDGE PLAN</v>
          </cell>
          <cell r="J56" t="str">
            <v>UNI-31-0023</v>
          </cell>
        </row>
        <row r="57">
          <cell r="D57" t="str">
            <v>SHEET_DROPOFF</v>
          </cell>
          <cell r="E57">
            <v>51</v>
          </cell>
          <cell r="I57" t="str">
            <v>DROPOFFS IN WORK ZONES</v>
          </cell>
        </row>
        <row r="73">
          <cell r="D73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</sheetNames>
    <sheetDataSet>
      <sheetData sheetId="0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30C5A-D944-4508-A01A-B21DDFAC3B1E}">
  <sheetPr>
    <pageSetUpPr fitToPage="1"/>
  </sheetPr>
  <dimension ref="A1:V63"/>
  <sheetViews>
    <sheetView showZeros="0" tabSelected="1" workbookViewId="0">
      <pane ySplit="10" topLeftCell="A38" activePane="bottomLeft" state="frozen"/>
      <selection pane="bottomLeft" activeCell="P45" sqref="P45"/>
    </sheetView>
  </sheetViews>
  <sheetFormatPr defaultColWidth="12.28515625" defaultRowHeight="12.75" x14ac:dyDescent="0.2"/>
  <cols>
    <col min="1" max="4" width="5.7109375" style="7" customWidth="1"/>
    <col min="5" max="6" width="10.7109375" style="107" customWidth="1"/>
    <col min="7" max="8" width="8.7109375" style="107" customWidth="1"/>
    <col min="9" max="9" width="9.7109375" style="107" customWidth="1"/>
    <col min="10" max="10" width="9.7109375" style="7" customWidth="1"/>
    <col min="11" max="11" width="9.7109375" style="107" customWidth="1"/>
    <col min="12" max="12" width="9.7109375" style="7" customWidth="1"/>
    <col min="13" max="13" width="9.7109375" style="108" customWidth="1"/>
    <col min="14" max="14" width="9.7109375" style="7" customWidth="1"/>
    <col min="15" max="18" width="12.28515625" style="7"/>
    <col min="19" max="19" width="16" style="7" customWidth="1"/>
    <col min="20" max="240" width="12.28515625" style="7"/>
    <col min="241" max="243" width="5.7109375" style="7" customWidth="1"/>
    <col min="244" max="245" width="7.7109375" style="7" customWidth="1"/>
    <col min="246" max="246" width="7.140625" style="7" customWidth="1"/>
    <col min="247" max="247" width="7.42578125" style="7" customWidth="1"/>
    <col min="248" max="248" width="5.7109375" style="7" customWidth="1"/>
    <col min="249" max="249" width="5.28515625" style="7" customWidth="1"/>
    <col min="250" max="254" width="5.7109375" style="7" customWidth="1"/>
    <col min="255" max="255" width="11.140625" style="7" bestFit="1" customWidth="1"/>
    <col min="256" max="264" width="9.7109375" style="7" customWidth="1"/>
    <col min="265" max="265" width="10.42578125" style="7" customWidth="1"/>
    <col min="266" max="266" width="9.7109375" style="7" customWidth="1"/>
    <col min="267" max="267" width="10.42578125" style="7" customWidth="1"/>
    <col min="268" max="268" width="9.7109375" style="7" customWidth="1"/>
    <col min="269" max="269" width="10.42578125" style="7" customWidth="1"/>
    <col min="270" max="270" width="48.28515625" style="7" customWidth="1"/>
    <col min="271" max="496" width="12.28515625" style="7"/>
    <col min="497" max="499" width="5.7109375" style="7" customWidth="1"/>
    <col min="500" max="501" width="7.7109375" style="7" customWidth="1"/>
    <col min="502" max="502" width="7.140625" style="7" customWidth="1"/>
    <col min="503" max="503" width="7.42578125" style="7" customWidth="1"/>
    <col min="504" max="504" width="5.7109375" style="7" customWidth="1"/>
    <col min="505" max="505" width="5.28515625" style="7" customWidth="1"/>
    <col min="506" max="510" width="5.7109375" style="7" customWidth="1"/>
    <col min="511" max="511" width="11.140625" style="7" bestFit="1" customWidth="1"/>
    <col min="512" max="520" width="9.7109375" style="7" customWidth="1"/>
    <col min="521" max="521" width="10.42578125" style="7" customWidth="1"/>
    <col min="522" max="522" width="9.7109375" style="7" customWidth="1"/>
    <col min="523" max="523" width="10.42578125" style="7" customWidth="1"/>
    <col min="524" max="524" width="9.7109375" style="7" customWidth="1"/>
    <col min="525" max="525" width="10.42578125" style="7" customWidth="1"/>
    <col min="526" max="526" width="48.28515625" style="7" customWidth="1"/>
    <col min="527" max="752" width="12.28515625" style="7"/>
    <col min="753" max="755" width="5.7109375" style="7" customWidth="1"/>
    <col min="756" max="757" width="7.7109375" style="7" customWidth="1"/>
    <col min="758" max="758" width="7.140625" style="7" customWidth="1"/>
    <col min="759" max="759" width="7.42578125" style="7" customWidth="1"/>
    <col min="760" max="760" width="5.7109375" style="7" customWidth="1"/>
    <col min="761" max="761" width="5.28515625" style="7" customWidth="1"/>
    <col min="762" max="766" width="5.7109375" style="7" customWidth="1"/>
    <col min="767" max="767" width="11.140625" style="7" bestFit="1" customWidth="1"/>
    <col min="768" max="776" width="9.7109375" style="7" customWidth="1"/>
    <col min="777" max="777" width="10.42578125" style="7" customWidth="1"/>
    <col min="778" max="778" width="9.7109375" style="7" customWidth="1"/>
    <col min="779" max="779" width="10.42578125" style="7" customWidth="1"/>
    <col min="780" max="780" width="9.7109375" style="7" customWidth="1"/>
    <col min="781" max="781" width="10.42578125" style="7" customWidth="1"/>
    <col min="782" max="782" width="48.28515625" style="7" customWidth="1"/>
    <col min="783" max="1008" width="12.28515625" style="7"/>
    <col min="1009" max="1011" width="5.7109375" style="7" customWidth="1"/>
    <col min="1012" max="1013" width="7.7109375" style="7" customWidth="1"/>
    <col min="1014" max="1014" width="7.140625" style="7" customWidth="1"/>
    <col min="1015" max="1015" width="7.42578125" style="7" customWidth="1"/>
    <col min="1016" max="1016" width="5.7109375" style="7" customWidth="1"/>
    <col min="1017" max="1017" width="5.28515625" style="7" customWidth="1"/>
    <col min="1018" max="1022" width="5.7109375" style="7" customWidth="1"/>
    <col min="1023" max="1023" width="11.140625" style="7" bestFit="1" customWidth="1"/>
    <col min="1024" max="1032" width="9.7109375" style="7" customWidth="1"/>
    <col min="1033" max="1033" width="10.42578125" style="7" customWidth="1"/>
    <col min="1034" max="1034" width="9.7109375" style="7" customWidth="1"/>
    <col min="1035" max="1035" width="10.42578125" style="7" customWidth="1"/>
    <col min="1036" max="1036" width="9.7109375" style="7" customWidth="1"/>
    <col min="1037" max="1037" width="10.42578125" style="7" customWidth="1"/>
    <col min="1038" max="1038" width="48.28515625" style="7" customWidth="1"/>
    <col min="1039" max="1264" width="12.28515625" style="7"/>
    <col min="1265" max="1267" width="5.7109375" style="7" customWidth="1"/>
    <col min="1268" max="1269" width="7.7109375" style="7" customWidth="1"/>
    <col min="1270" max="1270" width="7.140625" style="7" customWidth="1"/>
    <col min="1271" max="1271" width="7.42578125" style="7" customWidth="1"/>
    <col min="1272" max="1272" width="5.7109375" style="7" customWidth="1"/>
    <col min="1273" max="1273" width="5.28515625" style="7" customWidth="1"/>
    <col min="1274" max="1278" width="5.7109375" style="7" customWidth="1"/>
    <col min="1279" max="1279" width="11.140625" style="7" bestFit="1" customWidth="1"/>
    <col min="1280" max="1288" width="9.7109375" style="7" customWidth="1"/>
    <col min="1289" max="1289" width="10.42578125" style="7" customWidth="1"/>
    <col min="1290" max="1290" width="9.7109375" style="7" customWidth="1"/>
    <col min="1291" max="1291" width="10.42578125" style="7" customWidth="1"/>
    <col min="1292" max="1292" width="9.7109375" style="7" customWidth="1"/>
    <col min="1293" max="1293" width="10.42578125" style="7" customWidth="1"/>
    <col min="1294" max="1294" width="48.28515625" style="7" customWidth="1"/>
    <col min="1295" max="1520" width="12.28515625" style="7"/>
    <col min="1521" max="1523" width="5.7109375" style="7" customWidth="1"/>
    <col min="1524" max="1525" width="7.7109375" style="7" customWidth="1"/>
    <col min="1526" max="1526" width="7.140625" style="7" customWidth="1"/>
    <col min="1527" max="1527" width="7.42578125" style="7" customWidth="1"/>
    <col min="1528" max="1528" width="5.7109375" style="7" customWidth="1"/>
    <col min="1529" max="1529" width="5.28515625" style="7" customWidth="1"/>
    <col min="1530" max="1534" width="5.7109375" style="7" customWidth="1"/>
    <col min="1535" max="1535" width="11.140625" style="7" bestFit="1" customWidth="1"/>
    <col min="1536" max="1544" width="9.7109375" style="7" customWidth="1"/>
    <col min="1545" max="1545" width="10.42578125" style="7" customWidth="1"/>
    <col min="1546" max="1546" width="9.7109375" style="7" customWidth="1"/>
    <col min="1547" max="1547" width="10.42578125" style="7" customWidth="1"/>
    <col min="1548" max="1548" width="9.7109375" style="7" customWidth="1"/>
    <col min="1549" max="1549" width="10.42578125" style="7" customWidth="1"/>
    <col min="1550" max="1550" width="48.28515625" style="7" customWidth="1"/>
    <col min="1551" max="1776" width="12.28515625" style="7"/>
    <col min="1777" max="1779" width="5.7109375" style="7" customWidth="1"/>
    <col min="1780" max="1781" width="7.7109375" style="7" customWidth="1"/>
    <col min="1782" max="1782" width="7.140625" style="7" customWidth="1"/>
    <col min="1783" max="1783" width="7.42578125" style="7" customWidth="1"/>
    <col min="1784" max="1784" width="5.7109375" style="7" customWidth="1"/>
    <col min="1785" max="1785" width="5.28515625" style="7" customWidth="1"/>
    <col min="1786" max="1790" width="5.7109375" style="7" customWidth="1"/>
    <col min="1791" max="1791" width="11.140625" style="7" bestFit="1" customWidth="1"/>
    <col min="1792" max="1800" width="9.7109375" style="7" customWidth="1"/>
    <col min="1801" max="1801" width="10.42578125" style="7" customWidth="1"/>
    <col min="1802" max="1802" width="9.7109375" style="7" customWidth="1"/>
    <col min="1803" max="1803" width="10.42578125" style="7" customWidth="1"/>
    <col min="1804" max="1804" width="9.7109375" style="7" customWidth="1"/>
    <col min="1805" max="1805" width="10.42578125" style="7" customWidth="1"/>
    <col min="1806" max="1806" width="48.28515625" style="7" customWidth="1"/>
    <col min="1807" max="2032" width="12.28515625" style="7"/>
    <col min="2033" max="2035" width="5.7109375" style="7" customWidth="1"/>
    <col min="2036" max="2037" width="7.7109375" style="7" customWidth="1"/>
    <col min="2038" max="2038" width="7.140625" style="7" customWidth="1"/>
    <col min="2039" max="2039" width="7.42578125" style="7" customWidth="1"/>
    <col min="2040" max="2040" width="5.7109375" style="7" customWidth="1"/>
    <col min="2041" max="2041" width="5.28515625" style="7" customWidth="1"/>
    <col min="2042" max="2046" width="5.7109375" style="7" customWidth="1"/>
    <col min="2047" max="2047" width="11.140625" style="7" bestFit="1" customWidth="1"/>
    <col min="2048" max="2056" width="9.7109375" style="7" customWidth="1"/>
    <col min="2057" max="2057" width="10.42578125" style="7" customWidth="1"/>
    <col min="2058" max="2058" width="9.7109375" style="7" customWidth="1"/>
    <col min="2059" max="2059" width="10.42578125" style="7" customWidth="1"/>
    <col min="2060" max="2060" width="9.7109375" style="7" customWidth="1"/>
    <col min="2061" max="2061" width="10.42578125" style="7" customWidth="1"/>
    <col min="2062" max="2062" width="48.28515625" style="7" customWidth="1"/>
    <col min="2063" max="2288" width="12.28515625" style="7"/>
    <col min="2289" max="2291" width="5.7109375" style="7" customWidth="1"/>
    <col min="2292" max="2293" width="7.7109375" style="7" customWidth="1"/>
    <col min="2294" max="2294" width="7.140625" style="7" customWidth="1"/>
    <col min="2295" max="2295" width="7.42578125" style="7" customWidth="1"/>
    <col min="2296" max="2296" width="5.7109375" style="7" customWidth="1"/>
    <col min="2297" max="2297" width="5.28515625" style="7" customWidth="1"/>
    <col min="2298" max="2302" width="5.7109375" style="7" customWidth="1"/>
    <col min="2303" max="2303" width="11.140625" style="7" bestFit="1" customWidth="1"/>
    <col min="2304" max="2312" width="9.7109375" style="7" customWidth="1"/>
    <col min="2313" max="2313" width="10.42578125" style="7" customWidth="1"/>
    <col min="2314" max="2314" width="9.7109375" style="7" customWidth="1"/>
    <col min="2315" max="2315" width="10.42578125" style="7" customWidth="1"/>
    <col min="2316" max="2316" width="9.7109375" style="7" customWidth="1"/>
    <col min="2317" max="2317" width="10.42578125" style="7" customWidth="1"/>
    <col min="2318" max="2318" width="48.28515625" style="7" customWidth="1"/>
    <col min="2319" max="2544" width="12.28515625" style="7"/>
    <col min="2545" max="2547" width="5.7109375" style="7" customWidth="1"/>
    <col min="2548" max="2549" width="7.7109375" style="7" customWidth="1"/>
    <col min="2550" max="2550" width="7.140625" style="7" customWidth="1"/>
    <col min="2551" max="2551" width="7.42578125" style="7" customWidth="1"/>
    <col min="2552" max="2552" width="5.7109375" style="7" customWidth="1"/>
    <col min="2553" max="2553" width="5.28515625" style="7" customWidth="1"/>
    <col min="2554" max="2558" width="5.7109375" style="7" customWidth="1"/>
    <col min="2559" max="2559" width="11.140625" style="7" bestFit="1" customWidth="1"/>
    <col min="2560" max="2568" width="9.7109375" style="7" customWidth="1"/>
    <col min="2569" max="2569" width="10.42578125" style="7" customWidth="1"/>
    <col min="2570" max="2570" width="9.7109375" style="7" customWidth="1"/>
    <col min="2571" max="2571" width="10.42578125" style="7" customWidth="1"/>
    <col min="2572" max="2572" width="9.7109375" style="7" customWidth="1"/>
    <col min="2573" max="2573" width="10.42578125" style="7" customWidth="1"/>
    <col min="2574" max="2574" width="48.28515625" style="7" customWidth="1"/>
    <col min="2575" max="2800" width="12.28515625" style="7"/>
    <col min="2801" max="2803" width="5.7109375" style="7" customWidth="1"/>
    <col min="2804" max="2805" width="7.7109375" style="7" customWidth="1"/>
    <col min="2806" max="2806" width="7.140625" style="7" customWidth="1"/>
    <col min="2807" max="2807" width="7.42578125" style="7" customWidth="1"/>
    <col min="2808" max="2808" width="5.7109375" style="7" customWidth="1"/>
    <col min="2809" max="2809" width="5.28515625" style="7" customWidth="1"/>
    <col min="2810" max="2814" width="5.7109375" style="7" customWidth="1"/>
    <col min="2815" max="2815" width="11.140625" style="7" bestFit="1" customWidth="1"/>
    <col min="2816" max="2824" width="9.7109375" style="7" customWidth="1"/>
    <col min="2825" max="2825" width="10.42578125" style="7" customWidth="1"/>
    <col min="2826" max="2826" width="9.7109375" style="7" customWidth="1"/>
    <col min="2827" max="2827" width="10.42578125" style="7" customWidth="1"/>
    <col min="2828" max="2828" width="9.7109375" style="7" customWidth="1"/>
    <col min="2829" max="2829" width="10.42578125" style="7" customWidth="1"/>
    <col min="2830" max="2830" width="48.28515625" style="7" customWidth="1"/>
    <col min="2831" max="3056" width="12.28515625" style="7"/>
    <col min="3057" max="3059" width="5.7109375" style="7" customWidth="1"/>
    <col min="3060" max="3061" width="7.7109375" style="7" customWidth="1"/>
    <col min="3062" max="3062" width="7.140625" style="7" customWidth="1"/>
    <col min="3063" max="3063" width="7.42578125" style="7" customWidth="1"/>
    <col min="3064" max="3064" width="5.7109375" style="7" customWidth="1"/>
    <col min="3065" max="3065" width="5.28515625" style="7" customWidth="1"/>
    <col min="3066" max="3070" width="5.7109375" style="7" customWidth="1"/>
    <col min="3071" max="3071" width="11.140625" style="7" bestFit="1" customWidth="1"/>
    <col min="3072" max="3080" width="9.7109375" style="7" customWidth="1"/>
    <col min="3081" max="3081" width="10.42578125" style="7" customWidth="1"/>
    <col min="3082" max="3082" width="9.7109375" style="7" customWidth="1"/>
    <col min="3083" max="3083" width="10.42578125" style="7" customWidth="1"/>
    <col min="3084" max="3084" width="9.7109375" style="7" customWidth="1"/>
    <col min="3085" max="3085" width="10.42578125" style="7" customWidth="1"/>
    <col min="3086" max="3086" width="48.28515625" style="7" customWidth="1"/>
    <col min="3087" max="3312" width="12.28515625" style="7"/>
    <col min="3313" max="3315" width="5.7109375" style="7" customWidth="1"/>
    <col min="3316" max="3317" width="7.7109375" style="7" customWidth="1"/>
    <col min="3318" max="3318" width="7.140625" style="7" customWidth="1"/>
    <col min="3319" max="3319" width="7.42578125" style="7" customWidth="1"/>
    <col min="3320" max="3320" width="5.7109375" style="7" customWidth="1"/>
    <col min="3321" max="3321" width="5.28515625" style="7" customWidth="1"/>
    <col min="3322" max="3326" width="5.7109375" style="7" customWidth="1"/>
    <col min="3327" max="3327" width="11.140625" style="7" bestFit="1" customWidth="1"/>
    <col min="3328" max="3336" width="9.7109375" style="7" customWidth="1"/>
    <col min="3337" max="3337" width="10.42578125" style="7" customWidth="1"/>
    <col min="3338" max="3338" width="9.7109375" style="7" customWidth="1"/>
    <col min="3339" max="3339" width="10.42578125" style="7" customWidth="1"/>
    <col min="3340" max="3340" width="9.7109375" style="7" customWidth="1"/>
    <col min="3341" max="3341" width="10.42578125" style="7" customWidth="1"/>
    <col min="3342" max="3342" width="48.28515625" style="7" customWidth="1"/>
    <col min="3343" max="3568" width="12.28515625" style="7"/>
    <col min="3569" max="3571" width="5.7109375" style="7" customWidth="1"/>
    <col min="3572" max="3573" width="7.7109375" style="7" customWidth="1"/>
    <col min="3574" max="3574" width="7.140625" style="7" customWidth="1"/>
    <col min="3575" max="3575" width="7.42578125" style="7" customWidth="1"/>
    <col min="3576" max="3576" width="5.7109375" style="7" customWidth="1"/>
    <col min="3577" max="3577" width="5.28515625" style="7" customWidth="1"/>
    <col min="3578" max="3582" width="5.7109375" style="7" customWidth="1"/>
    <col min="3583" max="3583" width="11.140625" style="7" bestFit="1" customWidth="1"/>
    <col min="3584" max="3592" width="9.7109375" style="7" customWidth="1"/>
    <col min="3593" max="3593" width="10.42578125" style="7" customWidth="1"/>
    <col min="3594" max="3594" width="9.7109375" style="7" customWidth="1"/>
    <col min="3595" max="3595" width="10.42578125" style="7" customWidth="1"/>
    <col min="3596" max="3596" width="9.7109375" style="7" customWidth="1"/>
    <col min="3597" max="3597" width="10.42578125" style="7" customWidth="1"/>
    <col min="3598" max="3598" width="48.28515625" style="7" customWidth="1"/>
    <col min="3599" max="3824" width="12.28515625" style="7"/>
    <col min="3825" max="3827" width="5.7109375" style="7" customWidth="1"/>
    <col min="3828" max="3829" width="7.7109375" style="7" customWidth="1"/>
    <col min="3830" max="3830" width="7.140625" style="7" customWidth="1"/>
    <col min="3831" max="3831" width="7.42578125" style="7" customWidth="1"/>
    <col min="3832" max="3832" width="5.7109375" style="7" customWidth="1"/>
    <col min="3833" max="3833" width="5.28515625" style="7" customWidth="1"/>
    <col min="3834" max="3838" width="5.7109375" style="7" customWidth="1"/>
    <col min="3839" max="3839" width="11.140625" style="7" bestFit="1" customWidth="1"/>
    <col min="3840" max="3848" width="9.7109375" style="7" customWidth="1"/>
    <col min="3849" max="3849" width="10.42578125" style="7" customWidth="1"/>
    <col min="3850" max="3850" width="9.7109375" style="7" customWidth="1"/>
    <col min="3851" max="3851" width="10.42578125" style="7" customWidth="1"/>
    <col min="3852" max="3852" width="9.7109375" style="7" customWidth="1"/>
    <col min="3853" max="3853" width="10.42578125" style="7" customWidth="1"/>
    <col min="3854" max="3854" width="48.28515625" style="7" customWidth="1"/>
    <col min="3855" max="4080" width="12.28515625" style="7"/>
    <col min="4081" max="4083" width="5.7109375" style="7" customWidth="1"/>
    <col min="4084" max="4085" width="7.7109375" style="7" customWidth="1"/>
    <col min="4086" max="4086" width="7.140625" style="7" customWidth="1"/>
    <col min="4087" max="4087" width="7.42578125" style="7" customWidth="1"/>
    <col min="4088" max="4088" width="5.7109375" style="7" customWidth="1"/>
    <col min="4089" max="4089" width="5.28515625" style="7" customWidth="1"/>
    <col min="4090" max="4094" width="5.7109375" style="7" customWidth="1"/>
    <col min="4095" max="4095" width="11.140625" style="7" bestFit="1" customWidth="1"/>
    <col min="4096" max="4104" width="9.7109375" style="7" customWidth="1"/>
    <col min="4105" max="4105" width="10.42578125" style="7" customWidth="1"/>
    <col min="4106" max="4106" width="9.7109375" style="7" customWidth="1"/>
    <col min="4107" max="4107" width="10.42578125" style="7" customWidth="1"/>
    <col min="4108" max="4108" width="9.7109375" style="7" customWidth="1"/>
    <col min="4109" max="4109" width="10.42578125" style="7" customWidth="1"/>
    <col min="4110" max="4110" width="48.28515625" style="7" customWidth="1"/>
    <col min="4111" max="4336" width="12.28515625" style="7"/>
    <col min="4337" max="4339" width="5.7109375" style="7" customWidth="1"/>
    <col min="4340" max="4341" width="7.7109375" style="7" customWidth="1"/>
    <col min="4342" max="4342" width="7.140625" style="7" customWidth="1"/>
    <col min="4343" max="4343" width="7.42578125" style="7" customWidth="1"/>
    <col min="4344" max="4344" width="5.7109375" style="7" customWidth="1"/>
    <col min="4345" max="4345" width="5.28515625" style="7" customWidth="1"/>
    <col min="4346" max="4350" width="5.7109375" style="7" customWidth="1"/>
    <col min="4351" max="4351" width="11.140625" style="7" bestFit="1" customWidth="1"/>
    <col min="4352" max="4360" width="9.7109375" style="7" customWidth="1"/>
    <col min="4361" max="4361" width="10.42578125" style="7" customWidth="1"/>
    <col min="4362" max="4362" width="9.7109375" style="7" customWidth="1"/>
    <col min="4363" max="4363" width="10.42578125" style="7" customWidth="1"/>
    <col min="4364" max="4364" width="9.7109375" style="7" customWidth="1"/>
    <col min="4365" max="4365" width="10.42578125" style="7" customWidth="1"/>
    <col min="4366" max="4366" width="48.28515625" style="7" customWidth="1"/>
    <col min="4367" max="4592" width="12.28515625" style="7"/>
    <col min="4593" max="4595" width="5.7109375" style="7" customWidth="1"/>
    <col min="4596" max="4597" width="7.7109375" style="7" customWidth="1"/>
    <col min="4598" max="4598" width="7.140625" style="7" customWidth="1"/>
    <col min="4599" max="4599" width="7.42578125" style="7" customWidth="1"/>
    <col min="4600" max="4600" width="5.7109375" style="7" customWidth="1"/>
    <col min="4601" max="4601" width="5.28515625" style="7" customWidth="1"/>
    <col min="4602" max="4606" width="5.7109375" style="7" customWidth="1"/>
    <col min="4607" max="4607" width="11.140625" style="7" bestFit="1" customWidth="1"/>
    <col min="4608" max="4616" width="9.7109375" style="7" customWidth="1"/>
    <col min="4617" max="4617" width="10.42578125" style="7" customWidth="1"/>
    <col min="4618" max="4618" width="9.7109375" style="7" customWidth="1"/>
    <col min="4619" max="4619" width="10.42578125" style="7" customWidth="1"/>
    <col min="4620" max="4620" width="9.7109375" style="7" customWidth="1"/>
    <col min="4621" max="4621" width="10.42578125" style="7" customWidth="1"/>
    <col min="4622" max="4622" width="48.28515625" style="7" customWidth="1"/>
    <col min="4623" max="4848" width="12.28515625" style="7"/>
    <col min="4849" max="4851" width="5.7109375" style="7" customWidth="1"/>
    <col min="4852" max="4853" width="7.7109375" style="7" customWidth="1"/>
    <col min="4854" max="4854" width="7.140625" style="7" customWidth="1"/>
    <col min="4855" max="4855" width="7.42578125" style="7" customWidth="1"/>
    <col min="4856" max="4856" width="5.7109375" style="7" customWidth="1"/>
    <col min="4857" max="4857" width="5.28515625" style="7" customWidth="1"/>
    <col min="4858" max="4862" width="5.7109375" style="7" customWidth="1"/>
    <col min="4863" max="4863" width="11.140625" style="7" bestFit="1" customWidth="1"/>
    <col min="4864" max="4872" width="9.7109375" style="7" customWidth="1"/>
    <col min="4873" max="4873" width="10.42578125" style="7" customWidth="1"/>
    <col min="4874" max="4874" width="9.7109375" style="7" customWidth="1"/>
    <col min="4875" max="4875" width="10.42578125" style="7" customWidth="1"/>
    <col min="4876" max="4876" width="9.7109375" style="7" customWidth="1"/>
    <col min="4877" max="4877" width="10.42578125" style="7" customWidth="1"/>
    <col min="4878" max="4878" width="48.28515625" style="7" customWidth="1"/>
    <col min="4879" max="5104" width="12.28515625" style="7"/>
    <col min="5105" max="5107" width="5.7109375" style="7" customWidth="1"/>
    <col min="5108" max="5109" width="7.7109375" style="7" customWidth="1"/>
    <col min="5110" max="5110" width="7.140625" style="7" customWidth="1"/>
    <col min="5111" max="5111" width="7.42578125" style="7" customWidth="1"/>
    <col min="5112" max="5112" width="5.7109375" style="7" customWidth="1"/>
    <col min="5113" max="5113" width="5.28515625" style="7" customWidth="1"/>
    <col min="5114" max="5118" width="5.7109375" style="7" customWidth="1"/>
    <col min="5119" max="5119" width="11.140625" style="7" bestFit="1" customWidth="1"/>
    <col min="5120" max="5128" width="9.7109375" style="7" customWidth="1"/>
    <col min="5129" max="5129" width="10.42578125" style="7" customWidth="1"/>
    <col min="5130" max="5130" width="9.7109375" style="7" customWidth="1"/>
    <col min="5131" max="5131" width="10.42578125" style="7" customWidth="1"/>
    <col min="5132" max="5132" width="9.7109375" style="7" customWidth="1"/>
    <col min="5133" max="5133" width="10.42578125" style="7" customWidth="1"/>
    <col min="5134" max="5134" width="48.28515625" style="7" customWidth="1"/>
    <col min="5135" max="5360" width="12.28515625" style="7"/>
    <col min="5361" max="5363" width="5.7109375" style="7" customWidth="1"/>
    <col min="5364" max="5365" width="7.7109375" style="7" customWidth="1"/>
    <col min="5366" max="5366" width="7.140625" style="7" customWidth="1"/>
    <col min="5367" max="5367" width="7.42578125" style="7" customWidth="1"/>
    <col min="5368" max="5368" width="5.7109375" style="7" customWidth="1"/>
    <col min="5369" max="5369" width="5.28515625" style="7" customWidth="1"/>
    <col min="5370" max="5374" width="5.7109375" style="7" customWidth="1"/>
    <col min="5375" max="5375" width="11.140625" style="7" bestFit="1" customWidth="1"/>
    <col min="5376" max="5384" width="9.7109375" style="7" customWidth="1"/>
    <col min="5385" max="5385" width="10.42578125" style="7" customWidth="1"/>
    <col min="5386" max="5386" width="9.7109375" style="7" customWidth="1"/>
    <col min="5387" max="5387" width="10.42578125" style="7" customWidth="1"/>
    <col min="5388" max="5388" width="9.7109375" style="7" customWidth="1"/>
    <col min="5389" max="5389" width="10.42578125" style="7" customWidth="1"/>
    <col min="5390" max="5390" width="48.28515625" style="7" customWidth="1"/>
    <col min="5391" max="5616" width="12.28515625" style="7"/>
    <col min="5617" max="5619" width="5.7109375" style="7" customWidth="1"/>
    <col min="5620" max="5621" width="7.7109375" style="7" customWidth="1"/>
    <col min="5622" max="5622" width="7.140625" style="7" customWidth="1"/>
    <col min="5623" max="5623" width="7.42578125" style="7" customWidth="1"/>
    <col min="5624" max="5624" width="5.7109375" style="7" customWidth="1"/>
    <col min="5625" max="5625" width="5.28515625" style="7" customWidth="1"/>
    <col min="5626" max="5630" width="5.7109375" style="7" customWidth="1"/>
    <col min="5631" max="5631" width="11.140625" style="7" bestFit="1" customWidth="1"/>
    <col min="5632" max="5640" width="9.7109375" style="7" customWidth="1"/>
    <col min="5641" max="5641" width="10.42578125" style="7" customWidth="1"/>
    <col min="5642" max="5642" width="9.7109375" style="7" customWidth="1"/>
    <col min="5643" max="5643" width="10.42578125" style="7" customWidth="1"/>
    <col min="5644" max="5644" width="9.7109375" style="7" customWidth="1"/>
    <col min="5645" max="5645" width="10.42578125" style="7" customWidth="1"/>
    <col min="5646" max="5646" width="48.28515625" style="7" customWidth="1"/>
    <col min="5647" max="5872" width="12.28515625" style="7"/>
    <col min="5873" max="5875" width="5.7109375" style="7" customWidth="1"/>
    <col min="5876" max="5877" width="7.7109375" style="7" customWidth="1"/>
    <col min="5878" max="5878" width="7.140625" style="7" customWidth="1"/>
    <col min="5879" max="5879" width="7.42578125" style="7" customWidth="1"/>
    <col min="5880" max="5880" width="5.7109375" style="7" customWidth="1"/>
    <col min="5881" max="5881" width="5.28515625" style="7" customWidth="1"/>
    <col min="5882" max="5886" width="5.7109375" style="7" customWidth="1"/>
    <col min="5887" max="5887" width="11.140625" style="7" bestFit="1" customWidth="1"/>
    <col min="5888" max="5896" width="9.7109375" style="7" customWidth="1"/>
    <col min="5897" max="5897" width="10.42578125" style="7" customWidth="1"/>
    <col min="5898" max="5898" width="9.7109375" style="7" customWidth="1"/>
    <col min="5899" max="5899" width="10.42578125" style="7" customWidth="1"/>
    <col min="5900" max="5900" width="9.7109375" style="7" customWidth="1"/>
    <col min="5901" max="5901" width="10.42578125" style="7" customWidth="1"/>
    <col min="5902" max="5902" width="48.28515625" style="7" customWidth="1"/>
    <col min="5903" max="6128" width="12.28515625" style="7"/>
    <col min="6129" max="6131" width="5.7109375" style="7" customWidth="1"/>
    <col min="6132" max="6133" width="7.7109375" style="7" customWidth="1"/>
    <col min="6134" max="6134" width="7.140625" style="7" customWidth="1"/>
    <col min="6135" max="6135" width="7.42578125" style="7" customWidth="1"/>
    <col min="6136" max="6136" width="5.7109375" style="7" customWidth="1"/>
    <col min="6137" max="6137" width="5.28515625" style="7" customWidth="1"/>
    <col min="6138" max="6142" width="5.7109375" style="7" customWidth="1"/>
    <col min="6143" max="6143" width="11.140625" style="7" bestFit="1" customWidth="1"/>
    <col min="6144" max="6152" width="9.7109375" style="7" customWidth="1"/>
    <col min="6153" max="6153" width="10.42578125" style="7" customWidth="1"/>
    <col min="6154" max="6154" width="9.7109375" style="7" customWidth="1"/>
    <col min="6155" max="6155" width="10.42578125" style="7" customWidth="1"/>
    <col min="6156" max="6156" width="9.7109375" style="7" customWidth="1"/>
    <col min="6157" max="6157" width="10.42578125" style="7" customWidth="1"/>
    <col min="6158" max="6158" width="48.28515625" style="7" customWidth="1"/>
    <col min="6159" max="6384" width="12.28515625" style="7"/>
    <col min="6385" max="6387" width="5.7109375" style="7" customWidth="1"/>
    <col min="6388" max="6389" width="7.7109375" style="7" customWidth="1"/>
    <col min="6390" max="6390" width="7.140625" style="7" customWidth="1"/>
    <col min="6391" max="6391" width="7.42578125" style="7" customWidth="1"/>
    <col min="6392" max="6392" width="5.7109375" style="7" customWidth="1"/>
    <col min="6393" max="6393" width="5.28515625" style="7" customWidth="1"/>
    <col min="6394" max="6398" width="5.7109375" style="7" customWidth="1"/>
    <col min="6399" max="6399" width="11.140625" style="7" bestFit="1" customWidth="1"/>
    <col min="6400" max="6408" width="9.7109375" style="7" customWidth="1"/>
    <col min="6409" max="6409" width="10.42578125" style="7" customWidth="1"/>
    <col min="6410" max="6410" width="9.7109375" style="7" customWidth="1"/>
    <col min="6411" max="6411" width="10.42578125" style="7" customWidth="1"/>
    <col min="6412" max="6412" width="9.7109375" style="7" customWidth="1"/>
    <col min="6413" max="6413" width="10.42578125" style="7" customWidth="1"/>
    <col min="6414" max="6414" width="48.28515625" style="7" customWidth="1"/>
    <col min="6415" max="6640" width="12.28515625" style="7"/>
    <col min="6641" max="6643" width="5.7109375" style="7" customWidth="1"/>
    <col min="6644" max="6645" width="7.7109375" style="7" customWidth="1"/>
    <col min="6646" max="6646" width="7.140625" style="7" customWidth="1"/>
    <col min="6647" max="6647" width="7.42578125" style="7" customWidth="1"/>
    <col min="6648" max="6648" width="5.7109375" style="7" customWidth="1"/>
    <col min="6649" max="6649" width="5.28515625" style="7" customWidth="1"/>
    <col min="6650" max="6654" width="5.7109375" style="7" customWidth="1"/>
    <col min="6655" max="6655" width="11.140625" style="7" bestFit="1" customWidth="1"/>
    <col min="6656" max="6664" width="9.7109375" style="7" customWidth="1"/>
    <col min="6665" max="6665" width="10.42578125" style="7" customWidth="1"/>
    <col min="6666" max="6666" width="9.7109375" style="7" customWidth="1"/>
    <col min="6667" max="6667" width="10.42578125" style="7" customWidth="1"/>
    <col min="6668" max="6668" width="9.7109375" style="7" customWidth="1"/>
    <col min="6669" max="6669" width="10.42578125" style="7" customWidth="1"/>
    <col min="6670" max="6670" width="48.28515625" style="7" customWidth="1"/>
    <col min="6671" max="6896" width="12.28515625" style="7"/>
    <col min="6897" max="6899" width="5.7109375" style="7" customWidth="1"/>
    <col min="6900" max="6901" width="7.7109375" style="7" customWidth="1"/>
    <col min="6902" max="6902" width="7.140625" style="7" customWidth="1"/>
    <col min="6903" max="6903" width="7.42578125" style="7" customWidth="1"/>
    <col min="6904" max="6904" width="5.7109375" style="7" customWidth="1"/>
    <col min="6905" max="6905" width="5.28515625" style="7" customWidth="1"/>
    <col min="6906" max="6910" width="5.7109375" style="7" customWidth="1"/>
    <col min="6911" max="6911" width="11.140625" style="7" bestFit="1" customWidth="1"/>
    <col min="6912" max="6920" width="9.7109375" style="7" customWidth="1"/>
    <col min="6921" max="6921" width="10.42578125" style="7" customWidth="1"/>
    <col min="6922" max="6922" width="9.7109375" style="7" customWidth="1"/>
    <col min="6923" max="6923" width="10.42578125" style="7" customWidth="1"/>
    <col min="6924" max="6924" width="9.7109375" style="7" customWidth="1"/>
    <col min="6925" max="6925" width="10.42578125" style="7" customWidth="1"/>
    <col min="6926" max="6926" width="48.28515625" style="7" customWidth="1"/>
    <col min="6927" max="7152" width="12.28515625" style="7"/>
    <col min="7153" max="7155" width="5.7109375" style="7" customWidth="1"/>
    <col min="7156" max="7157" width="7.7109375" style="7" customWidth="1"/>
    <col min="7158" max="7158" width="7.140625" style="7" customWidth="1"/>
    <col min="7159" max="7159" width="7.42578125" style="7" customWidth="1"/>
    <col min="7160" max="7160" width="5.7109375" style="7" customWidth="1"/>
    <col min="7161" max="7161" width="5.28515625" style="7" customWidth="1"/>
    <col min="7162" max="7166" width="5.7109375" style="7" customWidth="1"/>
    <col min="7167" max="7167" width="11.140625" style="7" bestFit="1" customWidth="1"/>
    <col min="7168" max="7176" width="9.7109375" style="7" customWidth="1"/>
    <col min="7177" max="7177" width="10.42578125" style="7" customWidth="1"/>
    <col min="7178" max="7178" width="9.7109375" style="7" customWidth="1"/>
    <col min="7179" max="7179" width="10.42578125" style="7" customWidth="1"/>
    <col min="7180" max="7180" width="9.7109375" style="7" customWidth="1"/>
    <col min="7181" max="7181" width="10.42578125" style="7" customWidth="1"/>
    <col min="7182" max="7182" width="48.28515625" style="7" customWidth="1"/>
    <col min="7183" max="7408" width="12.28515625" style="7"/>
    <col min="7409" max="7411" width="5.7109375" style="7" customWidth="1"/>
    <col min="7412" max="7413" width="7.7109375" style="7" customWidth="1"/>
    <col min="7414" max="7414" width="7.140625" style="7" customWidth="1"/>
    <col min="7415" max="7415" width="7.42578125" style="7" customWidth="1"/>
    <col min="7416" max="7416" width="5.7109375" style="7" customWidth="1"/>
    <col min="7417" max="7417" width="5.28515625" style="7" customWidth="1"/>
    <col min="7418" max="7422" width="5.7109375" style="7" customWidth="1"/>
    <col min="7423" max="7423" width="11.140625" style="7" bestFit="1" customWidth="1"/>
    <col min="7424" max="7432" width="9.7109375" style="7" customWidth="1"/>
    <col min="7433" max="7433" width="10.42578125" style="7" customWidth="1"/>
    <col min="7434" max="7434" width="9.7109375" style="7" customWidth="1"/>
    <col min="7435" max="7435" width="10.42578125" style="7" customWidth="1"/>
    <col min="7436" max="7436" width="9.7109375" style="7" customWidth="1"/>
    <col min="7437" max="7437" width="10.42578125" style="7" customWidth="1"/>
    <col min="7438" max="7438" width="48.28515625" style="7" customWidth="1"/>
    <col min="7439" max="7664" width="12.28515625" style="7"/>
    <col min="7665" max="7667" width="5.7109375" style="7" customWidth="1"/>
    <col min="7668" max="7669" width="7.7109375" style="7" customWidth="1"/>
    <col min="7670" max="7670" width="7.140625" style="7" customWidth="1"/>
    <col min="7671" max="7671" width="7.42578125" style="7" customWidth="1"/>
    <col min="7672" max="7672" width="5.7109375" style="7" customWidth="1"/>
    <col min="7673" max="7673" width="5.28515625" style="7" customWidth="1"/>
    <col min="7674" max="7678" width="5.7109375" style="7" customWidth="1"/>
    <col min="7679" max="7679" width="11.140625" style="7" bestFit="1" customWidth="1"/>
    <col min="7680" max="7688" width="9.7109375" style="7" customWidth="1"/>
    <col min="7689" max="7689" width="10.42578125" style="7" customWidth="1"/>
    <col min="7690" max="7690" width="9.7109375" style="7" customWidth="1"/>
    <col min="7691" max="7691" width="10.42578125" style="7" customWidth="1"/>
    <col min="7692" max="7692" width="9.7109375" style="7" customWidth="1"/>
    <col min="7693" max="7693" width="10.42578125" style="7" customWidth="1"/>
    <col min="7694" max="7694" width="48.28515625" style="7" customWidth="1"/>
    <col min="7695" max="7920" width="12.28515625" style="7"/>
    <col min="7921" max="7923" width="5.7109375" style="7" customWidth="1"/>
    <col min="7924" max="7925" width="7.7109375" style="7" customWidth="1"/>
    <col min="7926" max="7926" width="7.140625" style="7" customWidth="1"/>
    <col min="7927" max="7927" width="7.42578125" style="7" customWidth="1"/>
    <col min="7928" max="7928" width="5.7109375" style="7" customWidth="1"/>
    <col min="7929" max="7929" width="5.28515625" style="7" customWidth="1"/>
    <col min="7930" max="7934" width="5.7109375" style="7" customWidth="1"/>
    <col min="7935" max="7935" width="11.140625" style="7" bestFit="1" customWidth="1"/>
    <col min="7936" max="7944" width="9.7109375" style="7" customWidth="1"/>
    <col min="7945" max="7945" width="10.42578125" style="7" customWidth="1"/>
    <col min="7946" max="7946" width="9.7109375" style="7" customWidth="1"/>
    <col min="7947" max="7947" width="10.42578125" style="7" customWidth="1"/>
    <col min="7948" max="7948" width="9.7109375" style="7" customWidth="1"/>
    <col min="7949" max="7949" width="10.42578125" style="7" customWidth="1"/>
    <col min="7950" max="7950" width="48.28515625" style="7" customWidth="1"/>
    <col min="7951" max="8176" width="12.28515625" style="7"/>
    <col min="8177" max="8179" width="5.7109375" style="7" customWidth="1"/>
    <col min="8180" max="8181" width="7.7109375" style="7" customWidth="1"/>
    <col min="8182" max="8182" width="7.140625" style="7" customWidth="1"/>
    <col min="8183" max="8183" width="7.42578125" style="7" customWidth="1"/>
    <col min="8184" max="8184" width="5.7109375" style="7" customWidth="1"/>
    <col min="8185" max="8185" width="5.28515625" style="7" customWidth="1"/>
    <col min="8186" max="8190" width="5.7109375" style="7" customWidth="1"/>
    <col min="8191" max="8191" width="11.140625" style="7" bestFit="1" customWidth="1"/>
    <col min="8192" max="8200" width="9.7109375" style="7" customWidth="1"/>
    <col min="8201" max="8201" width="10.42578125" style="7" customWidth="1"/>
    <col min="8202" max="8202" width="9.7109375" style="7" customWidth="1"/>
    <col min="8203" max="8203" width="10.42578125" style="7" customWidth="1"/>
    <col min="8204" max="8204" width="9.7109375" style="7" customWidth="1"/>
    <col min="8205" max="8205" width="10.42578125" style="7" customWidth="1"/>
    <col min="8206" max="8206" width="48.28515625" style="7" customWidth="1"/>
    <col min="8207" max="8432" width="12.28515625" style="7"/>
    <col min="8433" max="8435" width="5.7109375" style="7" customWidth="1"/>
    <col min="8436" max="8437" width="7.7109375" style="7" customWidth="1"/>
    <col min="8438" max="8438" width="7.140625" style="7" customWidth="1"/>
    <col min="8439" max="8439" width="7.42578125" style="7" customWidth="1"/>
    <col min="8440" max="8440" width="5.7109375" style="7" customWidth="1"/>
    <col min="8441" max="8441" width="5.28515625" style="7" customWidth="1"/>
    <col min="8442" max="8446" width="5.7109375" style="7" customWidth="1"/>
    <col min="8447" max="8447" width="11.140625" style="7" bestFit="1" customWidth="1"/>
    <col min="8448" max="8456" width="9.7109375" style="7" customWidth="1"/>
    <col min="8457" max="8457" width="10.42578125" style="7" customWidth="1"/>
    <col min="8458" max="8458" width="9.7109375" style="7" customWidth="1"/>
    <col min="8459" max="8459" width="10.42578125" style="7" customWidth="1"/>
    <col min="8460" max="8460" width="9.7109375" style="7" customWidth="1"/>
    <col min="8461" max="8461" width="10.42578125" style="7" customWidth="1"/>
    <col min="8462" max="8462" width="48.28515625" style="7" customWidth="1"/>
    <col min="8463" max="8688" width="12.28515625" style="7"/>
    <col min="8689" max="8691" width="5.7109375" style="7" customWidth="1"/>
    <col min="8692" max="8693" width="7.7109375" style="7" customWidth="1"/>
    <col min="8694" max="8694" width="7.140625" style="7" customWidth="1"/>
    <col min="8695" max="8695" width="7.42578125" style="7" customWidth="1"/>
    <col min="8696" max="8696" width="5.7109375" style="7" customWidth="1"/>
    <col min="8697" max="8697" width="5.28515625" style="7" customWidth="1"/>
    <col min="8698" max="8702" width="5.7109375" style="7" customWidth="1"/>
    <col min="8703" max="8703" width="11.140625" style="7" bestFit="1" customWidth="1"/>
    <col min="8704" max="8712" width="9.7109375" style="7" customWidth="1"/>
    <col min="8713" max="8713" width="10.42578125" style="7" customWidth="1"/>
    <col min="8714" max="8714" width="9.7109375" style="7" customWidth="1"/>
    <col min="8715" max="8715" width="10.42578125" style="7" customWidth="1"/>
    <col min="8716" max="8716" width="9.7109375" style="7" customWidth="1"/>
    <col min="8717" max="8717" width="10.42578125" style="7" customWidth="1"/>
    <col min="8718" max="8718" width="48.28515625" style="7" customWidth="1"/>
    <col min="8719" max="8944" width="12.28515625" style="7"/>
    <col min="8945" max="8947" width="5.7109375" style="7" customWidth="1"/>
    <col min="8948" max="8949" width="7.7109375" style="7" customWidth="1"/>
    <col min="8950" max="8950" width="7.140625" style="7" customWidth="1"/>
    <col min="8951" max="8951" width="7.42578125" style="7" customWidth="1"/>
    <col min="8952" max="8952" width="5.7109375" style="7" customWidth="1"/>
    <col min="8953" max="8953" width="5.28515625" style="7" customWidth="1"/>
    <col min="8954" max="8958" width="5.7109375" style="7" customWidth="1"/>
    <col min="8959" max="8959" width="11.140625" style="7" bestFit="1" customWidth="1"/>
    <col min="8960" max="8968" width="9.7109375" style="7" customWidth="1"/>
    <col min="8969" max="8969" width="10.42578125" style="7" customWidth="1"/>
    <col min="8970" max="8970" width="9.7109375" style="7" customWidth="1"/>
    <col min="8971" max="8971" width="10.42578125" style="7" customWidth="1"/>
    <col min="8972" max="8972" width="9.7109375" style="7" customWidth="1"/>
    <col min="8973" max="8973" width="10.42578125" style="7" customWidth="1"/>
    <col min="8974" max="8974" width="48.28515625" style="7" customWidth="1"/>
    <col min="8975" max="9200" width="12.28515625" style="7"/>
    <col min="9201" max="9203" width="5.7109375" style="7" customWidth="1"/>
    <col min="9204" max="9205" width="7.7109375" style="7" customWidth="1"/>
    <col min="9206" max="9206" width="7.140625" style="7" customWidth="1"/>
    <col min="9207" max="9207" width="7.42578125" style="7" customWidth="1"/>
    <col min="9208" max="9208" width="5.7109375" style="7" customWidth="1"/>
    <col min="9209" max="9209" width="5.28515625" style="7" customWidth="1"/>
    <col min="9210" max="9214" width="5.7109375" style="7" customWidth="1"/>
    <col min="9215" max="9215" width="11.140625" style="7" bestFit="1" customWidth="1"/>
    <col min="9216" max="9224" width="9.7109375" style="7" customWidth="1"/>
    <col min="9225" max="9225" width="10.42578125" style="7" customWidth="1"/>
    <col min="9226" max="9226" width="9.7109375" style="7" customWidth="1"/>
    <col min="9227" max="9227" width="10.42578125" style="7" customWidth="1"/>
    <col min="9228" max="9228" width="9.7109375" style="7" customWidth="1"/>
    <col min="9229" max="9229" width="10.42578125" style="7" customWidth="1"/>
    <col min="9230" max="9230" width="48.28515625" style="7" customWidth="1"/>
    <col min="9231" max="9456" width="12.28515625" style="7"/>
    <col min="9457" max="9459" width="5.7109375" style="7" customWidth="1"/>
    <col min="9460" max="9461" width="7.7109375" style="7" customWidth="1"/>
    <col min="9462" max="9462" width="7.140625" style="7" customWidth="1"/>
    <col min="9463" max="9463" width="7.42578125" style="7" customWidth="1"/>
    <col min="9464" max="9464" width="5.7109375" style="7" customWidth="1"/>
    <col min="9465" max="9465" width="5.28515625" style="7" customWidth="1"/>
    <col min="9466" max="9470" width="5.7109375" style="7" customWidth="1"/>
    <col min="9471" max="9471" width="11.140625" style="7" bestFit="1" customWidth="1"/>
    <col min="9472" max="9480" width="9.7109375" style="7" customWidth="1"/>
    <col min="9481" max="9481" width="10.42578125" style="7" customWidth="1"/>
    <col min="9482" max="9482" width="9.7109375" style="7" customWidth="1"/>
    <col min="9483" max="9483" width="10.42578125" style="7" customWidth="1"/>
    <col min="9484" max="9484" width="9.7109375" style="7" customWidth="1"/>
    <col min="9485" max="9485" width="10.42578125" style="7" customWidth="1"/>
    <col min="9486" max="9486" width="48.28515625" style="7" customWidth="1"/>
    <col min="9487" max="9712" width="12.28515625" style="7"/>
    <col min="9713" max="9715" width="5.7109375" style="7" customWidth="1"/>
    <col min="9716" max="9717" width="7.7109375" style="7" customWidth="1"/>
    <col min="9718" max="9718" width="7.140625" style="7" customWidth="1"/>
    <col min="9719" max="9719" width="7.42578125" style="7" customWidth="1"/>
    <col min="9720" max="9720" width="5.7109375" style="7" customWidth="1"/>
    <col min="9721" max="9721" width="5.28515625" style="7" customWidth="1"/>
    <col min="9722" max="9726" width="5.7109375" style="7" customWidth="1"/>
    <col min="9727" max="9727" width="11.140625" style="7" bestFit="1" customWidth="1"/>
    <col min="9728" max="9736" width="9.7109375" style="7" customWidth="1"/>
    <col min="9737" max="9737" width="10.42578125" style="7" customWidth="1"/>
    <col min="9738" max="9738" width="9.7109375" style="7" customWidth="1"/>
    <col min="9739" max="9739" width="10.42578125" style="7" customWidth="1"/>
    <col min="9740" max="9740" width="9.7109375" style="7" customWidth="1"/>
    <col min="9741" max="9741" width="10.42578125" style="7" customWidth="1"/>
    <col min="9742" max="9742" width="48.28515625" style="7" customWidth="1"/>
    <col min="9743" max="9968" width="12.28515625" style="7"/>
    <col min="9969" max="9971" width="5.7109375" style="7" customWidth="1"/>
    <col min="9972" max="9973" width="7.7109375" style="7" customWidth="1"/>
    <col min="9974" max="9974" width="7.140625" style="7" customWidth="1"/>
    <col min="9975" max="9975" width="7.42578125" style="7" customWidth="1"/>
    <col min="9976" max="9976" width="5.7109375" style="7" customWidth="1"/>
    <col min="9977" max="9977" width="5.28515625" style="7" customWidth="1"/>
    <col min="9978" max="9982" width="5.7109375" style="7" customWidth="1"/>
    <col min="9983" max="9983" width="11.140625" style="7" bestFit="1" customWidth="1"/>
    <col min="9984" max="9992" width="9.7109375" style="7" customWidth="1"/>
    <col min="9993" max="9993" width="10.42578125" style="7" customWidth="1"/>
    <col min="9994" max="9994" width="9.7109375" style="7" customWidth="1"/>
    <col min="9995" max="9995" width="10.42578125" style="7" customWidth="1"/>
    <col min="9996" max="9996" width="9.7109375" style="7" customWidth="1"/>
    <col min="9997" max="9997" width="10.42578125" style="7" customWidth="1"/>
    <col min="9998" max="9998" width="48.28515625" style="7" customWidth="1"/>
    <col min="9999" max="10224" width="12.28515625" style="7"/>
    <col min="10225" max="10227" width="5.7109375" style="7" customWidth="1"/>
    <col min="10228" max="10229" width="7.7109375" style="7" customWidth="1"/>
    <col min="10230" max="10230" width="7.140625" style="7" customWidth="1"/>
    <col min="10231" max="10231" width="7.42578125" style="7" customWidth="1"/>
    <col min="10232" max="10232" width="5.7109375" style="7" customWidth="1"/>
    <col min="10233" max="10233" width="5.28515625" style="7" customWidth="1"/>
    <col min="10234" max="10238" width="5.7109375" style="7" customWidth="1"/>
    <col min="10239" max="10239" width="11.140625" style="7" bestFit="1" customWidth="1"/>
    <col min="10240" max="10248" width="9.7109375" style="7" customWidth="1"/>
    <col min="10249" max="10249" width="10.42578125" style="7" customWidth="1"/>
    <col min="10250" max="10250" width="9.7109375" style="7" customWidth="1"/>
    <col min="10251" max="10251" width="10.42578125" style="7" customWidth="1"/>
    <col min="10252" max="10252" width="9.7109375" style="7" customWidth="1"/>
    <col min="10253" max="10253" width="10.42578125" style="7" customWidth="1"/>
    <col min="10254" max="10254" width="48.28515625" style="7" customWidth="1"/>
    <col min="10255" max="10480" width="12.28515625" style="7"/>
    <col min="10481" max="10483" width="5.7109375" style="7" customWidth="1"/>
    <col min="10484" max="10485" width="7.7109375" style="7" customWidth="1"/>
    <col min="10486" max="10486" width="7.140625" style="7" customWidth="1"/>
    <col min="10487" max="10487" width="7.42578125" style="7" customWidth="1"/>
    <col min="10488" max="10488" width="5.7109375" style="7" customWidth="1"/>
    <col min="10489" max="10489" width="5.28515625" style="7" customWidth="1"/>
    <col min="10490" max="10494" width="5.7109375" style="7" customWidth="1"/>
    <col min="10495" max="10495" width="11.140625" style="7" bestFit="1" customWidth="1"/>
    <col min="10496" max="10504" width="9.7109375" style="7" customWidth="1"/>
    <col min="10505" max="10505" width="10.42578125" style="7" customWidth="1"/>
    <col min="10506" max="10506" width="9.7109375" style="7" customWidth="1"/>
    <col min="10507" max="10507" width="10.42578125" style="7" customWidth="1"/>
    <col min="10508" max="10508" width="9.7109375" style="7" customWidth="1"/>
    <col min="10509" max="10509" width="10.42578125" style="7" customWidth="1"/>
    <col min="10510" max="10510" width="48.28515625" style="7" customWidth="1"/>
    <col min="10511" max="10736" width="12.28515625" style="7"/>
    <col min="10737" max="10739" width="5.7109375" style="7" customWidth="1"/>
    <col min="10740" max="10741" width="7.7109375" style="7" customWidth="1"/>
    <col min="10742" max="10742" width="7.140625" style="7" customWidth="1"/>
    <col min="10743" max="10743" width="7.42578125" style="7" customWidth="1"/>
    <col min="10744" max="10744" width="5.7109375" style="7" customWidth="1"/>
    <col min="10745" max="10745" width="5.28515625" style="7" customWidth="1"/>
    <col min="10746" max="10750" width="5.7109375" style="7" customWidth="1"/>
    <col min="10751" max="10751" width="11.140625" style="7" bestFit="1" customWidth="1"/>
    <col min="10752" max="10760" width="9.7109375" style="7" customWidth="1"/>
    <col min="10761" max="10761" width="10.42578125" style="7" customWidth="1"/>
    <col min="10762" max="10762" width="9.7109375" style="7" customWidth="1"/>
    <col min="10763" max="10763" width="10.42578125" style="7" customWidth="1"/>
    <col min="10764" max="10764" width="9.7109375" style="7" customWidth="1"/>
    <col min="10765" max="10765" width="10.42578125" style="7" customWidth="1"/>
    <col min="10766" max="10766" width="48.28515625" style="7" customWidth="1"/>
    <col min="10767" max="10992" width="12.28515625" style="7"/>
    <col min="10993" max="10995" width="5.7109375" style="7" customWidth="1"/>
    <col min="10996" max="10997" width="7.7109375" style="7" customWidth="1"/>
    <col min="10998" max="10998" width="7.140625" style="7" customWidth="1"/>
    <col min="10999" max="10999" width="7.42578125" style="7" customWidth="1"/>
    <col min="11000" max="11000" width="5.7109375" style="7" customWidth="1"/>
    <col min="11001" max="11001" width="5.28515625" style="7" customWidth="1"/>
    <col min="11002" max="11006" width="5.7109375" style="7" customWidth="1"/>
    <col min="11007" max="11007" width="11.140625" style="7" bestFit="1" customWidth="1"/>
    <col min="11008" max="11016" width="9.7109375" style="7" customWidth="1"/>
    <col min="11017" max="11017" width="10.42578125" style="7" customWidth="1"/>
    <col min="11018" max="11018" width="9.7109375" style="7" customWidth="1"/>
    <col min="11019" max="11019" width="10.42578125" style="7" customWidth="1"/>
    <col min="11020" max="11020" width="9.7109375" style="7" customWidth="1"/>
    <col min="11021" max="11021" width="10.42578125" style="7" customWidth="1"/>
    <col min="11022" max="11022" width="48.28515625" style="7" customWidth="1"/>
    <col min="11023" max="11248" width="12.28515625" style="7"/>
    <col min="11249" max="11251" width="5.7109375" style="7" customWidth="1"/>
    <col min="11252" max="11253" width="7.7109375" style="7" customWidth="1"/>
    <col min="11254" max="11254" width="7.140625" style="7" customWidth="1"/>
    <col min="11255" max="11255" width="7.42578125" style="7" customWidth="1"/>
    <col min="11256" max="11256" width="5.7109375" style="7" customWidth="1"/>
    <col min="11257" max="11257" width="5.28515625" style="7" customWidth="1"/>
    <col min="11258" max="11262" width="5.7109375" style="7" customWidth="1"/>
    <col min="11263" max="11263" width="11.140625" style="7" bestFit="1" customWidth="1"/>
    <col min="11264" max="11272" width="9.7109375" style="7" customWidth="1"/>
    <col min="11273" max="11273" width="10.42578125" style="7" customWidth="1"/>
    <col min="11274" max="11274" width="9.7109375" style="7" customWidth="1"/>
    <col min="11275" max="11275" width="10.42578125" style="7" customWidth="1"/>
    <col min="11276" max="11276" width="9.7109375" style="7" customWidth="1"/>
    <col min="11277" max="11277" width="10.42578125" style="7" customWidth="1"/>
    <col min="11278" max="11278" width="48.28515625" style="7" customWidth="1"/>
    <col min="11279" max="11504" width="12.28515625" style="7"/>
    <col min="11505" max="11507" width="5.7109375" style="7" customWidth="1"/>
    <col min="11508" max="11509" width="7.7109375" style="7" customWidth="1"/>
    <col min="11510" max="11510" width="7.140625" style="7" customWidth="1"/>
    <col min="11511" max="11511" width="7.42578125" style="7" customWidth="1"/>
    <col min="11512" max="11512" width="5.7109375" style="7" customWidth="1"/>
    <col min="11513" max="11513" width="5.28515625" style="7" customWidth="1"/>
    <col min="11514" max="11518" width="5.7109375" style="7" customWidth="1"/>
    <col min="11519" max="11519" width="11.140625" style="7" bestFit="1" customWidth="1"/>
    <col min="11520" max="11528" width="9.7109375" style="7" customWidth="1"/>
    <col min="11529" max="11529" width="10.42578125" style="7" customWidth="1"/>
    <col min="11530" max="11530" width="9.7109375" style="7" customWidth="1"/>
    <col min="11531" max="11531" width="10.42578125" style="7" customWidth="1"/>
    <col min="11532" max="11532" width="9.7109375" style="7" customWidth="1"/>
    <col min="11533" max="11533" width="10.42578125" style="7" customWidth="1"/>
    <col min="11534" max="11534" width="48.28515625" style="7" customWidth="1"/>
    <col min="11535" max="11760" width="12.28515625" style="7"/>
    <col min="11761" max="11763" width="5.7109375" style="7" customWidth="1"/>
    <col min="11764" max="11765" width="7.7109375" style="7" customWidth="1"/>
    <col min="11766" max="11766" width="7.140625" style="7" customWidth="1"/>
    <col min="11767" max="11767" width="7.42578125" style="7" customWidth="1"/>
    <col min="11768" max="11768" width="5.7109375" style="7" customWidth="1"/>
    <col min="11769" max="11769" width="5.28515625" style="7" customWidth="1"/>
    <col min="11770" max="11774" width="5.7109375" style="7" customWidth="1"/>
    <col min="11775" max="11775" width="11.140625" style="7" bestFit="1" customWidth="1"/>
    <col min="11776" max="11784" width="9.7109375" style="7" customWidth="1"/>
    <col min="11785" max="11785" width="10.42578125" style="7" customWidth="1"/>
    <col min="11786" max="11786" width="9.7109375" style="7" customWidth="1"/>
    <col min="11787" max="11787" width="10.42578125" style="7" customWidth="1"/>
    <col min="11788" max="11788" width="9.7109375" style="7" customWidth="1"/>
    <col min="11789" max="11789" width="10.42578125" style="7" customWidth="1"/>
    <col min="11790" max="11790" width="48.28515625" style="7" customWidth="1"/>
    <col min="11791" max="12016" width="12.28515625" style="7"/>
    <col min="12017" max="12019" width="5.7109375" style="7" customWidth="1"/>
    <col min="12020" max="12021" width="7.7109375" style="7" customWidth="1"/>
    <col min="12022" max="12022" width="7.140625" style="7" customWidth="1"/>
    <col min="12023" max="12023" width="7.42578125" style="7" customWidth="1"/>
    <col min="12024" max="12024" width="5.7109375" style="7" customWidth="1"/>
    <col min="12025" max="12025" width="5.28515625" style="7" customWidth="1"/>
    <col min="12026" max="12030" width="5.7109375" style="7" customWidth="1"/>
    <col min="12031" max="12031" width="11.140625" style="7" bestFit="1" customWidth="1"/>
    <col min="12032" max="12040" width="9.7109375" style="7" customWidth="1"/>
    <col min="12041" max="12041" width="10.42578125" style="7" customWidth="1"/>
    <col min="12042" max="12042" width="9.7109375" style="7" customWidth="1"/>
    <col min="12043" max="12043" width="10.42578125" style="7" customWidth="1"/>
    <col min="12044" max="12044" width="9.7109375" style="7" customWidth="1"/>
    <col min="12045" max="12045" width="10.42578125" style="7" customWidth="1"/>
    <col min="12046" max="12046" width="48.28515625" style="7" customWidth="1"/>
    <col min="12047" max="12272" width="12.28515625" style="7"/>
    <col min="12273" max="12275" width="5.7109375" style="7" customWidth="1"/>
    <col min="12276" max="12277" width="7.7109375" style="7" customWidth="1"/>
    <col min="12278" max="12278" width="7.140625" style="7" customWidth="1"/>
    <col min="12279" max="12279" width="7.42578125" style="7" customWidth="1"/>
    <col min="12280" max="12280" width="5.7109375" style="7" customWidth="1"/>
    <col min="12281" max="12281" width="5.28515625" style="7" customWidth="1"/>
    <col min="12282" max="12286" width="5.7109375" style="7" customWidth="1"/>
    <col min="12287" max="12287" width="11.140625" style="7" bestFit="1" customWidth="1"/>
    <col min="12288" max="12296" width="9.7109375" style="7" customWidth="1"/>
    <col min="12297" max="12297" width="10.42578125" style="7" customWidth="1"/>
    <col min="12298" max="12298" width="9.7109375" style="7" customWidth="1"/>
    <col min="12299" max="12299" width="10.42578125" style="7" customWidth="1"/>
    <col min="12300" max="12300" width="9.7109375" style="7" customWidth="1"/>
    <col min="12301" max="12301" width="10.42578125" style="7" customWidth="1"/>
    <col min="12302" max="12302" width="48.28515625" style="7" customWidth="1"/>
    <col min="12303" max="12528" width="12.28515625" style="7"/>
    <col min="12529" max="12531" width="5.7109375" style="7" customWidth="1"/>
    <col min="12532" max="12533" width="7.7109375" style="7" customWidth="1"/>
    <col min="12534" max="12534" width="7.140625" style="7" customWidth="1"/>
    <col min="12535" max="12535" width="7.42578125" style="7" customWidth="1"/>
    <col min="12536" max="12536" width="5.7109375" style="7" customWidth="1"/>
    <col min="12537" max="12537" width="5.28515625" style="7" customWidth="1"/>
    <col min="12538" max="12542" width="5.7109375" style="7" customWidth="1"/>
    <col min="12543" max="12543" width="11.140625" style="7" bestFit="1" customWidth="1"/>
    <col min="12544" max="12552" width="9.7109375" style="7" customWidth="1"/>
    <col min="12553" max="12553" width="10.42578125" style="7" customWidth="1"/>
    <col min="12554" max="12554" width="9.7109375" style="7" customWidth="1"/>
    <col min="12555" max="12555" width="10.42578125" style="7" customWidth="1"/>
    <col min="12556" max="12556" width="9.7109375" style="7" customWidth="1"/>
    <col min="12557" max="12557" width="10.42578125" style="7" customWidth="1"/>
    <col min="12558" max="12558" width="48.28515625" style="7" customWidth="1"/>
    <col min="12559" max="12784" width="12.28515625" style="7"/>
    <col min="12785" max="12787" width="5.7109375" style="7" customWidth="1"/>
    <col min="12788" max="12789" width="7.7109375" style="7" customWidth="1"/>
    <col min="12790" max="12790" width="7.140625" style="7" customWidth="1"/>
    <col min="12791" max="12791" width="7.42578125" style="7" customWidth="1"/>
    <col min="12792" max="12792" width="5.7109375" style="7" customWidth="1"/>
    <col min="12793" max="12793" width="5.28515625" style="7" customWidth="1"/>
    <col min="12794" max="12798" width="5.7109375" style="7" customWidth="1"/>
    <col min="12799" max="12799" width="11.140625" style="7" bestFit="1" customWidth="1"/>
    <col min="12800" max="12808" width="9.7109375" style="7" customWidth="1"/>
    <col min="12809" max="12809" width="10.42578125" style="7" customWidth="1"/>
    <col min="12810" max="12810" width="9.7109375" style="7" customWidth="1"/>
    <col min="12811" max="12811" width="10.42578125" style="7" customWidth="1"/>
    <col min="12812" max="12812" width="9.7109375" style="7" customWidth="1"/>
    <col min="12813" max="12813" width="10.42578125" style="7" customWidth="1"/>
    <col min="12814" max="12814" width="48.28515625" style="7" customWidth="1"/>
    <col min="12815" max="13040" width="12.28515625" style="7"/>
    <col min="13041" max="13043" width="5.7109375" style="7" customWidth="1"/>
    <col min="13044" max="13045" width="7.7109375" style="7" customWidth="1"/>
    <col min="13046" max="13046" width="7.140625" style="7" customWidth="1"/>
    <col min="13047" max="13047" width="7.42578125" style="7" customWidth="1"/>
    <col min="13048" max="13048" width="5.7109375" style="7" customWidth="1"/>
    <col min="13049" max="13049" width="5.28515625" style="7" customWidth="1"/>
    <col min="13050" max="13054" width="5.7109375" style="7" customWidth="1"/>
    <col min="13055" max="13055" width="11.140625" style="7" bestFit="1" customWidth="1"/>
    <col min="13056" max="13064" width="9.7109375" style="7" customWidth="1"/>
    <col min="13065" max="13065" width="10.42578125" style="7" customWidth="1"/>
    <col min="13066" max="13066" width="9.7109375" style="7" customWidth="1"/>
    <col min="13067" max="13067" width="10.42578125" style="7" customWidth="1"/>
    <col min="13068" max="13068" width="9.7109375" style="7" customWidth="1"/>
    <col min="13069" max="13069" width="10.42578125" style="7" customWidth="1"/>
    <col min="13070" max="13070" width="48.28515625" style="7" customWidth="1"/>
    <col min="13071" max="13296" width="12.28515625" style="7"/>
    <col min="13297" max="13299" width="5.7109375" style="7" customWidth="1"/>
    <col min="13300" max="13301" width="7.7109375" style="7" customWidth="1"/>
    <col min="13302" max="13302" width="7.140625" style="7" customWidth="1"/>
    <col min="13303" max="13303" width="7.42578125" style="7" customWidth="1"/>
    <col min="13304" max="13304" width="5.7109375" style="7" customWidth="1"/>
    <col min="13305" max="13305" width="5.28515625" style="7" customWidth="1"/>
    <col min="13306" max="13310" width="5.7109375" style="7" customWidth="1"/>
    <col min="13311" max="13311" width="11.140625" style="7" bestFit="1" customWidth="1"/>
    <col min="13312" max="13320" width="9.7109375" style="7" customWidth="1"/>
    <col min="13321" max="13321" width="10.42578125" style="7" customWidth="1"/>
    <col min="13322" max="13322" width="9.7109375" style="7" customWidth="1"/>
    <col min="13323" max="13323" width="10.42578125" style="7" customWidth="1"/>
    <col min="13324" max="13324" width="9.7109375" style="7" customWidth="1"/>
    <col min="13325" max="13325" width="10.42578125" style="7" customWidth="1"/>
    <col min="13326" max="13326" width="48.28515625" style="7" customWidth="1"/>
    <col min="13327" max="13552" width="12.28515625" style="7"/>
    <col min="13553" max="13555" width="5.7109375" style="7" customWidth="1"/>
    <col min="13556" max="13557" width="7.7109375" style="7" customWidth="1"/>
    <col min="13558" max="13558" width="7.140625" style="7" customWidth="1"/>
    <col min="13559" max="13559" width="7.42578125" style="7" customWidth="1"/>
    <col min="13560" max="13560" width="5.7109375" style="7" customWidth="1"/>
    <col min="13561" max="13561" width="5.28515625" style="7" customWidth="1"/>
    <col min="13562" max="13566" width="5.7109375" style="7" customWidth="1"/>
    <col min="13567" max="13567" width="11.140625" style="7" bestFit="1" customWidth="1"/>
    <col min="13568" max="13576" width="9.7109375" style="7" customWidth="1"/>
    <col min="13577" max="13577" width="10.42578125" style="7" customWidth="1"/>
    <col min="13578" max="13578" width="9.7109375" style="7" customWidth="1"/>
    <col min="13579" max="13579" width="10.42578125" style="7" customWidth="1"/>
    <col min="13580" max="13580" width="9.7109375" style="7" customWidth="1"/>
    <col min="13581" max="13581" width="10.42578125" style="7" customWidth="1"/>
    <col min="13582" max="13582" width="48.28515625" style="7" customWidth="1"/>
    <col min="13583" max="13808" width="12.28515625" style="7"/>
    <col min="13809" max="13811" width="5.7109375" style="7" customWidth="1"/>
    <col min="13812" max="13813" width="7.7109375" style="7" customWidth="1"/>
    <col min="13814" max="13814" width="7.140625" style="7" customWidth="1"/>
    <col min="13815" max="13815" width="7.42578125" style="7" customWidth="1"/>
    <col min="13816" max="13816" width="5.7109375" style="7" customWidth="1"/>
    <col min="13817" max="13817" width="5.28515625" style="7" customWidth="1"/>
    <col min="13818" max="13822" width="5.7109375" style="7" customWidth="1"/>
    <col min="13823" max="13823" width="11.140625" style="7" bestFit="1" customWidth="1"/>
    <col min="13824" max="13832" width="9.7109375" style="7" customWidth="1"/>
    <col min="13833" max="13833" width="10.42578125" style="7" customWidth="1"/>
    <col min="13834" max="13834" width="9.7109375" style="7" customWidth="1"/>
    <col min="13835" max="13835" width="10.42578125" style="7" customWidth="1"/>
    <col min="13836" max="13836" width="9.7109375" style="7" customWidth="1"/>
    <col min="13837" max="13837" width="10.42578125" style="7" customWidth="1"/>
    <col min="13838" max="13838" width="48.28515625" style="7" customWidth="1"/>
    <col min="13839" max="14064" width="12.28515625" style="7"/>
    <col min="14065" max="14067" width="5.7109375" style="7" customWidth="1"/>
    <col min="14068" max="14069" width="7.7109375" style="7" customWidth="1"/>
    <col min="14070" max="14070" width="7.140625" style="7" customWidth="1"/>
    <col min="14071" max="14071" width="7.42578125" style="7" customWidth="1"/>
    <col min="14072" max="14072" width="5.7109375" style="7" customWidth="1"/>
    <col min="14073" max="14073" width="5.28515625" style="7" customWidth="1"/>
    <col min="14074" max="14078" width="5.7109375" style="7" customWidth="1"/>
    <col min="14079" max="14079" width="11.140625" style="7" bestFit="1" customWidth="1"/>
    <col min="14080" max="14088" width="9.7109375" style="7" customWidth="1"/>
    <col min="14089" max="14089" width="10.42578125" style="7" customWidth="1"/>
    <col min="14090" max="14090" width="9.7109375" style="7" customWidth="1"/>
    <col min="14091" max="14091" width="10.42578125" style="7" customWidth="1"/>
    <col min="14092" max="14092" width="9.7109375" style="7" customWidth="1"/>
    <col min="14093" max="14093" width="10.42578125" style="7" customWidth="1"/>
    <col min="14094" max="14094" width="48.28515625" style="7" customWidth="1"/>
    <col min="14095" max="14320" width="12.28515625" style="7"/>
    <col min="14321" max="14323" width="5.7109375" style="7" customWidth="1"/>
    <col min="14324" max="14325" width="7.7109375" style="7" customWidth="1"/>
    <col min="14326" max="14326" width="7.140625" style="7" customWidth="1"/>
    <col min="14327" max="14327" width="7.42578125" style="7" customWidth="1"/>
    <col min="14328" max="14328" width="5.7109375" style="7" customWidth="1"/>
    <col min="14329" max="14329" width="5.28515625" style="7" customWidth="1"/>
    <col min="14330" max="14334" width="5.7109375" style="7" customWidth="1"/>
    <col min="14335" max="14335" width="11.140625" style="7" bestFit="1" customWidth="1"/>
    <col min="14336" max="14344" width="9.7109375" style="7" customWidth="1"/>
    <col min="14345" max="14345" width="10.42578125" style="7" customWidth="1"/>
    <col min="14346" max="14346" width="9.7109375" style="7" customWidth="1"/>
    <col min="14347" max="14347" width="10.42578125" style="7" customWidth="1"/>
    <col min="14348" max="14348" width="9.7109375" style="7" customWidth="1"/>
    <col min="14349" max="14349" width="10.42578125" style="7" customWidth="1"/>
    <col min="14350" max="14350" width="48.28515625" style="7" customWidth="1"/>
    <col min="14351" max="14576" width="12.28515625" style="7"/>
    <col min="14577" max="14579" width="5.7109375" style="7" customWidth="1"/>
    <col min="14580" max="14581" width="7.7109375" style="7" customWidth="1"/>
    <col min="14582" max="14582" width="7.140625" style="7" customWidth="1"/>
    <col min="14583" max="14583" width="7.42578125" style="7" customWidth="1"/>
    <col min="14584" max="14584" width="5.7109375" style="7" customWidth="1"/>
    <col min="14585" max="14585" width="5.28515625" style="7" customWidth="1"/>
    <col min="14586" max="14590" width="5.7109375" style="7" customWidth="1"/>
    <col min="14591" max="14591" width="11.140625" style="7" bestFit="1" customWidth="1"/>
    <col min="14592" max="14600" width="9.7109375" style="7" customWidth="1"/>
    <col min="14601" max="14601" width="10.42578125" style="7" customWidth="1"/>
    <col min="14602" max="14602" width="9.7109375" style="7" customWidth="1"/>
    <col min="14603" max="14603" width="10.42578125" style="7" customWidth="1"/>
    <col min="14604" max="14604" width="9.7109375" style="7" customWidth="1"/>
    <col min="14605" max="14605" width="10.42578125" style="7" customWidth="1"/>
    <col min="14606" max="14606" width="48.28515625" style="7" customWidth="1"/>
    <col min="14607" max="14832" width="12.28515625" style="7"/>
    <col min="14833" max="14835" width="5.7109375" style="7" customWidth="1"/>
    <col min="14836" max="14837" width="7.7109375" style="7" customWidth="1"/>
    <col min="14838" max="14838" width="7.140625" style="7" customWidth="1"/>
    <col min="14839" max="14839" width="7.42578125" style="7" customWidth="1"/>
    <col min="14840" max="14840" width="5.7109375" style="7" customWidth="1"/>
    <col min="14841" max="14841" width="5.28515625" style="7" customWidth="1"/>
    <col min="14842" max="14846" width="5.7109375" style="7" customWidth="1"/>
    <col min="14847" max="14847" width="11.140625" style="7" bestFit="1" customWidth="1"/>
    <col min="14848" max="14856" width="9.7109375" style="7" customWidth="1"/>
    <col min="14857" max="14857" width="10.42578125" style="7" customWidth="1"/>
    <col min="14858" max="14858" width="9.7109375" style="7" customWidth="1"/>
    <col min="14859" max="14859" width="10.42578125" style="7" customWidth="1"/>
    <col min="14860" max="14860" width="9.7109375" style="7" customWidth="1"/>
    <col min="14861" max="14861" width="10.42578125" style="7" customWidth="1"/>
    <col min="14862" max="14862" width="48.28515625" style="7" customWidth="1"/>
    <col min="14863" max="15088" width="12.28515625" style="7"/>
    <col min="15089" max="15091" width="5.7109375" style="7" customWidth="1"/>
    <col min="15092" max="15093" width="7.7109375" style="7" customWidth="1"/>
    <col min="15094" max="15094" width="7.140625" style="7" customWidth="1"/>
    <col min="15095" max="15095" width="7.42578125" style="7" customWidth="1"/>
    <col min="15096" max="15096" width="5.7109375" style="7" customWidth="1"/>
    <col min="15097" max="15097" width="5.28515625" style="7" customWidth="1"/>
    <col min="15098" max="15102" width="5.7109375" style="7" customWidth="1"/>
    <col min="15103" max="15103" width="11.140625" style="7" bestFit="1" customWidth="1"/>
    <col min="15104" max="15112" width="9.7109375" style="7" customWidth="1"/>
    <col min="15113" max="15113" width="10.42578125" style="7" customWidth="1"/>
    <col min="15114" max="15114" width="9.7109375" style="7" customWidth="1"/>
    <col min="15115" max="15115" width="10.42578125" style="7" customWidth="1"/>
    <col min="15116" max="15116" width="9.7109375" style="7" customWidth="1"/>
    <col min="15117" max="15117" width="10.42578125" style="7" customWidth="1"/>
    <col min="15118" max="15118" width="48.28515625" style="7" customWidth="1"/>
    <col min="15119" max="15344" width="12.28515625" style="7"/>
    <col min="15345" max="15347" width="5.7109375" style="7" customWidth="1"/>
    <col min="15348" max="15349" width="7.7109375" style="7" customWidth="1"/>
    <col min="15350" max="15350" width="7.140625" style="7" customWidth="1"/>
    <col min="15351" max="15351" width="7.42578125" style="7" customWidth="1"/>
    <col min="15352" max="15352" width="5.7109375" style="7" customWidth="1"/>
    <col min="15353" max="15353" width="5.28515625" style="7" customWidth="1"/>
    <col min="15354" max="15358" width="5.7109375" style="7" customWidth="1"/>
    <col min="15359" max="15359" width="11.140625" style="7" bestFit="1" customWidth="1"/>
    <col min="15360" max="15368" width="9.7109375" style="7" customWidth="1"/>
    <col min="15369" max="15369" width="10.42578125" style="7" customWidth="1"/>
    <col min="15370" max="15370" width="9.7109375" style="7" customWidth="1"/>
    <col min="15371" max="15371" width="10.42578125" style="7" customWidth="1"/>
    <col min="15372" max="15372" width="9.7109375" style="7" customWidth="1"/>
    <col min="15373" max="15373" width="10.42578125" style="7" customWidth="1"/>
    <col min="15374" max="15374" width="48.28515625" style="7" customWidth="1"/>
    <col min="15375" max="15600" width="12.28515625" style="7"/>
    <col min="15601" max="15603" width="5.7109375" style="7" customWidth="1"/>
    <col min="15604" max="15605" width="7.7109375" style="7" customWidth="1"/>
    <col min="15606" max="15606" width="7.140625" style="7" customWidth="1"/>
    <col min="15607" max="15607" width="7.42578125" style="7" customWidth="1"/>
    <col min="15608" max="15608" width="5.7109375" style="7" customWidth="1"/>
    <col min="15609" max="15609" width="5.28515625" style="7" customWidth="1"/>
    <col min="15610" max="15614" width="5.7109375" style="7" customWidth="1"/>
    <col min="15615" max="15615" width="11.140625" style="7" bestFit="1" customWidth="1"/>
    <col min="15616" max="15624" width="9.7109375" style="7" customWidth="1"/>
    <col min="15625" max="15625" width="10.42578125" style="7" customWidth="1"/>
    <col min="15626" max="15626" width="9.7109375" style="7" customWidth="1"/>
    <col min="15627" max="15627" width="10.42578125" style="7" customWidth="1"/>
    <col min="15628" max="15628" width="9.7109375" style="7" customWidth="1"/>
    <col min="15629" max="15629" width="10.42578125" style="7" customWidth="1"/>
    <col min="15630" max="15630" width="48.28515625" style="7" customWidth="1"/>
    <col min="15631" max="15856" width="12.28515625" style="7"/>
    <col min="15857" max="15859" width="5.7109375" style="7" customWidth="1"/>
    <col min="15860" max="15861" width="7.7109375" style="7" customWidth="1"/>
    <col min="15862" max="15862" width="7.140625" style="7" customWidth="1"/>
    <col min="15863" max="15863" width="7.42578125" style="7" customWidth="1"/>
    <col min="15864" max="15864" width="5.7109375" style="7" customWidth="1"/>
    <col min="15865" max="15865" width="5.28515625" style="7" customWidth="1"/>
    <col min="15866" max="15870" width="5.7109375" style="7" customWidth="1"/>
    <col min="15871" max="15871" width="11.140625" style="7" bestFit="1" customWidth="1"/>
    <col min="15872" max="15880" width="9.7109375" style="7" customWidth="1"/>
    <col min="15881" max="15881" width="10.42578125" style="7" customWidth="1"/>
    <col min="15882" max="15882" width="9.7109375" style="7" customWidth="1"/>
    <col min="15883" max="15883" width="10.42578125" style="7" customWidth="1"/>
    <col min="15884" max="15884" width="9.7109375" style="7" customWidth="1"/>
    <col min="15885" max="15885" width="10.42578125" style="7" customWidth="1"/>
    <col min="15886" max="15886" width="48.28515625" style="7" customWidth="1"/>
    <col min="15887" max="16112" width="12.28515625" style="7"/>
    <col min="16113" max="16115" width="5.7109375" style="7" customWidth="1"/>
    <col min="16116" max="16117" width="7.7109375" style="7" customWidth="1"/>
    <col min="16118" max="16118" width="7.140625" style="7" customWidth="1"/>
    <col min="16119" max="16119" width="7.42578125" style="7" customWidth="1"/>
    <col min="16120" max="16120" width="5.7109375" style="7" customWidth="1"/>
    <col min="16121" max="16121" width="5.28515625" style="7" customWidth="1"/>
    <col min="16122" max="16126" width="5.7109375" style="7" customWidth="1"/>
    <col min="16127" max="16127" width="11.140625" style="7" bestFit="1" customWidth="1"/>
    <col min="16128" max="16136" width="9.7109375" style="7" customWidth="1"/>
    <col min="16137" max="16137" width="10.42578125" style="7" customWidth="1"/>
    <col min="16138" max="16138" width="9.7109375" style="7" customWidth="1"/>
    <col min="16139" max="16139" width="10.42578125" style="7" customWidth="1"/>
    <col min="16140" max="16140" width="9.7109375" style="7" customWidth="1"/>
    <col min="16141" max="16141" width="10.42578125" style="7" customWidth="1"/>
    <col min="16142" max="16142" width="48.28515625" style="7" customWidth="1"/>
    <col min="16143" max="16384" width="12.28515625" style="7"/>
  </cols>
  <sheetData>
    <row r="1" spans="1:22" ht="24.75" customHeight="1" thickBot="1" x14ac:dyDescent="0.25">
      <c r="A1" s="1" t="s">
        <v>0</v>
      </c>
      <c r="B1" s="2"/>
      <c r="C1" s="2"/>
      <c r="D1" s="2"/>
      <c r="E1" s="2"/>
      <c r="F1" s="2"/>
      <c r="G1" s="2"/>
      <c r="H1" s="3"/>
      <c r="I1" s="4" t="s">
        <v>1</v>
      </c>
      <c r="J1" s="5"/>
      <c r="K1" s="5"/>
      <c r="L1" s="5"/>
      <c r="M1" s="5"/>
      <c r="N1" s="6"/>
      <c r="P1" s="7" t="s">
        <v>2</v>
      </c>
    </row>
    <row r="2" spans="1:22" ht="12.75" customHeight="1" x14ac:dyDescent="0.2">
      <c r="A2" s="8" t="s">
        <v>3</v>
      </c>
      <c r="B2" s="8" t="s">
        <v>4</v>
      </c>
      <c r="C2" s="9" t="s">
        <v>5</v>
      </c>
      <c r="D2" s="10" t="s">
        <v>6</v>
      </c>
      <c r="E2" s="11" t="s">
        <v>7</v>
      </c>
      <c r="F2" s="11" t="s">
        <v>8</v>
      </c>
      <c r="G2" s="11" t="s">
        <v>7</v>
      </c>
      <c r="H2" s="11" t="s">
        <v>8</v>
      </c>
      <c r="I2" s="12">
        <v>254</v>
      </c>
      <c r="J2" s="13"/>
      <c r="K2" s="13">
        <v>407</v>
      </c>
      <c r="L2" s="13"/>
      <c r="M2" s="14">
        <v>442</v>
      </c>
      <c r="N2" s="15"/>
    </row>
    <row r="3" spans="1:22" ht="12.75" customHeight="1" x14ac:dyDescent="0.2">
      <c r="A3" s="16" t="s">
        <v>9</v>
      </c>
      <c r="B3" s="16" t="s">
        <v>10</v>
      </c>
      <c r="C3" s="17" t="s">
        <v>10</v>
      </c>
      <c r="D3" s="18" t="s">
        <v>10</v>
      </c>
      <c r="E3" s="19" t="s">
        <v>8</v>
      </c>
      <c r="F3" s="19" t="s">
        <v>11</v>
      </c>
      <c r="G3" s="19" t="s">
        <v>8</v>
      </c>
      <c r="H3" s="19" t="s">
        <v>11</v>
      </c>
      <c r="I3" s="20" t="s">
        <v>12</v>
      </c>
      <c r="J3" s="21"/>
      <c r="K3" s="22" t="s">
        <v>13</v>
      </c>
      <c r="L3" s="21"/>
      <c r="M3" s="23" t="s">
        <v>14</v>
      </c>
      <c r="N3" s="24"/>
      <c r="P3" s="25" t="s">
        <v>15</v>
      </c>
      <c r="Q3" s="25"/>
      <c r="R3" s="25"/>
      <c r="S3" s="25"/>
      <c r="T3" s="25"/>
      <c r="U3" s="25"/>
      <c r="V3" s="25"/>
    </row>
    <row r="4" spans="1:22" ht="12.75" customHeight="1" x14ac:dyDescent="0.2">
      <c r="A4" s="16" t="s">
        <v>8</v>
      </c>
      <c r="B4" s="16" t="s">
        <v>5</v>
      </c>
      <c r="C4" s="17" t="s">
        <v>16</v>
      </c>
      <c r="D4" s="18" t="s">
        <v>16</v>
      </c>
      <c r="E4" s="19" t="s">
        <v>17</v>
      </c>
      <c r="F4" s="19" t="s">
        <v>18</v>
      </c>
      <c r="G4" s="19" t="s">
        <v>17</v>
      </c>
      <c r="H4" s="19" t="s">
        <v>18</v>
      </c>
      <c r="I4" s="20" t="s">
        <v>19</v>
      </c>
      <c r="J4" s="21"/>
      <c r="K4" s="22" t="s">
        <v>20</v>
      </c>
      <c r="L4" s="21"/>
      <c r="M4" s="23" t="s">
        <v>21</v>
      </c>
      <c r="N4" s="24"/>
      <c r="P4" s="25" t="s">
        <v>22</v>
      </c>
      <c r="Q4" s="25" t="s">
        <v>23</v>
      </c>
      <c r="R4" s="25" t="s">
        <v>24</v>
      </c>
      <c r="S4" s="25" t="s">
        <v>25</v>
      </c>
      <c r="T4" s="25"/>
      <c r="U4" s="25"/>
      <c r="V4" s="25"/>
    </row>
    <row r="5" spans="1:22" ht="12.75" customHeight="1" x14ac:dyDescent="0.2">
      <c r="A5" s="16" t="s">
        <v>8</v>
      </c>
      <c r="B5" s="16" t="s">
        <v>26</v>
      </c>
      <c r="C5" s="17" t="s">
        <v>11</v>
      </c>
      <c r="D5" s="18" t="s">
        <v>27</v>
      </c>
      <c r="E5" s="19"/>
      <c r="F5" s="19"/>
      <c r="G5" s="19"/>
      <c r="H5" s="19"/>
      <c r="I5" s="20" t="s">
        <v>14</v>
      </c>
      <c r="J5" s="21"/>
      <c r="K5" s="22" t="s">
        <v>28</v>
      </c>
      <c r="L5" s="21"/>
      <c r="M5" s="23" t="s">
        <v>29</v>
      </c>
      <c r="N5" s="24"/>
      <c r="Q5" s="7">
        <v>2881.9</v>
      </c>
    </row>
    <row r="6" spans="1:22" ht="12.75" customHeight="1" x14ac:dyDescent="0.2">
      <c r="A6" s="16" t="s">
        <v>27</v>
      </c>
      <c r="B6" s="16" t="s">
        <v>27</v>
      </c>
      <c r="C6" s="17" t="s">
        <v>27</v>
      </c>
      <c r="D6" s="18" t="s">
        <v>8</v>
      </c>
      <c r="E6" s="19" t="s">
        <v>3</v>
      </c>
      <c r="F6" s="19" t="s">
        <v>3</v>
      </c>
      <c r="G6" s="19" t="s">
        <v>3</v>
      </c>
      <c r="H6" s="19" t="s">
        <v>3</v>
      </c>
      <c r="I6" s="20" t="s">
        <v>30</v>
      </c>
      <c r="J6" s="21"/>
      <c r="K6" s="22"/>
      <c r="L6" s="21"/>
      <c r="M6" s="23" t="s">
        <v>31</v>
      </c>
      <c r="N6" s="24"/>
      <c r="Q6" s="7">
        <v>4743.7</v>
      </c>
    </row>
    <row r="7" spans="1:22" ht="12.75" customHeight="1" x14ac:dyDescent="0.2">
      <c r="A7" s="16"/>
      <c r="B7" s="16" t="s">
        <v>32</v>
      </c>
      <c r="C7" s="17" t="s">
        <v>33</v>
      </c>
      <c r="D7" s="26"/>
      <c r="E7" s="19" t="s">
        <v>27</v>
      </c>
      <c r="F7" s="19" t="s">
        <v>27</v>
      </c>
      <c r="G7" s="19" t="s">
        <v>4</v>
      </c>
      <c r="H7" s="19" t="s">
        <v>4</v>
      </c>
      <c r="I7" s="27" t="s">
        <v>34</v>
      </c>
      <c r="J7" s="28"/>
      <c r="K7" s="29" t="s">
        <v>35</v>
      </c>
      <c r="L7" s="30"/>
      <c r="M7" s="31" t="s">
        <v>34</v>
      </c>
      <c r="N7" s="32"/>
      <c r="Q7" s="7">
        <v>2560.1</v>
      </c>
    </row>
    <row r="8" spans="1:22" ht="12.75" customHeight="1" x14ac:dyDescent="0.2">
      <c r="A8" s="16" t="s">
        <v>11</v>
      </c>
      <c r="B8" s="16" t="s">
        <v>10</v>
      </c>
      <c r="C8" s="26"/>
      <c r="D8" s="18"/>
      <c r="E8" s="19" t="s">
        <v>26</v>
      </c>
      <c r="F8" s="19" t="s">
        <v>26</v>
      </c>
      <c r="G8" s="19" t="s">
        <v>36</v>
      </c>
      <c r="H8" s="19" t="s">
        <v>36</v>
      </c>
      <c r="I8" s="33"/>
      <c r="J8" s="28"/>
      <c r="K8" s="34"/>
      <c r="L8" s="30"/>
      <c r="M8" s="35"/>
      <c r="N8" s="32"/>
      <c r="Q8" s="7">
        <v>3320.7</v>
      </c>
    </row>
    <row r="9" spans="1:22" ht="12.75" customHeight="1" x14ac:dyDescent="0.2">
      <c r="A9" s="16" t="s">
        <v>10</v>
      </c>
      <c r="B9" s="16" t="s">
        <v>11</v>
      </c>
      <c r="C9" s="28"/>
      <c r="D9" s="36"/>
      <c r="E9" s="37"/>
      <c r="F9" s="38"/>
      <c r="G9" s="37"/>
      <c r="H9" s="39"/>
      <c r="I9" s="33"/>
      <c r="J9" s="28"/>
      <c r="K9" s="34"/>
      <c r="L9" s="30"/>
      <c r="M9" s="35"/>
      <c r="N9" s="32"/>
      <c r="Q9" s="7">
        <v>11438.4</v>
      </c>
    </row>
    <row r="10" spans="1:22" ht="12.75" customHeight="1" thickBot="1" x14ac:dyDescent="0.25">
      <c r="A10" s="40"/>
      <c r="B10" s="40"/>
      <c r="C10" s="41"/>
      <c r="D10" s="42"/>
      <c r="E10" s="43"/>
      <c r="F10" s="43"/>
      <c r="G10" s="43"/>
      <c r="H10" s="43"/>
      <c r="I10" s="44" t="s">
        <v>37</v>
      </c>
      <c r="J10" s="45" t="s">
        <v>38</v>
      </c>
      <c r="K10" s="46"/>
      <c r="L10" s="47" t="s">
        <v>39</v>
      </c>
      <c r="M10" s="48" t="s">
        <v>37</v>
      </c>
      <c r="N10" s="49" t="s">
        <v>40</v>
      </c>
      <c r="Q10" s="7">
        <v>1624.5</v>
      </c>
    </row>
    <row r="11" spans="1:22" ht="12.75" customHeight="1" x14ac:dyDescent="0.2">
      <c r="A11" s="50"/>
      <c r="B11" s="50"/>
      <c r="C11" s="51"/>
      <c r="D11" s="51"/>
      <c r="E11" s="52"/>
      <c r="F11" s="53"/>
      <c r="G11" s="52"/>
      <c r="H11" s="53"/>
      <c r="I11" s="54"/>
      <c r="J11" s="55"/>
      <c r="K11" s="56"/>
      <c r="L11" s="55"/>
      <c r="M11" s="57"/>
      <c r="N11" s="58"/>
      <c r="Q11" s="7">
        <v>465</v>
      </c>
    </row>
    <row r="12" spans="1:22" s="71" customFormat="1" ht="12.75" customHeight="1" x14ac:dyDescent="0.2">
      <c r="A12" s="59">
        <v>14</v>
      </c>
      <c r="B12" s="59">
        <v>1</v>
      </c>
      <c r="C12" s="60" t="s">
        <v>41</v>
      </c>
      <c r="D12" s="60" t="s">
        <v>42</v>
      </c>
      <c r="E12" s="61">
        <v>10800</v>
      </c>
      <c r="F12" s="62">
        <v>11900</v>
      </c>
      <c r="G12" s="63">
        <v>15.27</v>
      </c>
      <c r="H12" s="64">
        <v>15.47</v>
      </c>
      <c r="I12" s="65">
        <v>1.5</v>
      </c>
      <c r="J12" s="66">
        <f>'[1]GP101 SHEET 1'!T35</f>
        <v>5239</v>
      </c>
      <c r="K12" s="67">
        <v>8.5000000000000006E-2</v>
      </c>
      <c r="L12" s="68">
        <f>'[1]GP101 SHEET 1'!V35</f>
        <v>451</v>
      </c>
      <c r="M12" s="69">
        <v>1.5</v>
      </c>
      <c r="N12" s="70">
        <f>'[1]GP101 SHEET 1'!X35</f>
        <v>223</v>
      </c>
      <c r="Q12" s="71">
        <v>3247.3</v>
      </c>
    </row>
    <row r="13" spans="1:22" ht="12.75" customHeight="1" x14ac:dyDescent="0.2">
      <c r="A13" s="59">
        <v>16</v>
      </c>
      <c r="B13" s="59">
        <v>1</v>
      </c>
      <c r="C13" s="60" t="s">
        <v>41</v>
      </c>
      <c r="D13" s="60" t="s">
        <v>42</v>
      </c>
      <c r="E13" s="61">
        <f>F12</f>
        <v>11900</v>
      </c>
      <c r="F13" s="62">
        <v>13000</v>
      </c>
      <c r="G13" s="72">
        <f>H12</f>
        <v>15.47</v>
      </c>
      <c r="H13" s="73">
        <v>15.68</v>
      </c>
      <c r="I13" s="65">
        <v>1.5</v>
      </c>
      <c r="J13" s="66">
        <f>'[1]GP101 SHEET 3'!T47</f>
        <v>5860</v>
      </c>
      <c r="K13" s="67">
        <v>8.5000000000000006E-2</v>
      </c>
      <c r="L13" s="68">
        <f>'[1]GP101 SHEET 3'!V47</f>
        <v>512</v>
      </c>
      <c r="M13" s="63">
        <v>1.5</v>
      </c>
      <c r="N13" s="70">
        <f>'[1]GP101 SHEET 3'!X47</f>
        <v>255</v>
      </c>
      <c r="O13" s="71"/>
      <c r="Q13" s="7">
        <v>4731.2</v>
      </c>
    </row>
    <row r="14" spans="1:22" s="71" customFormat="1" ht="12.75" customHeight="1" x14ac:dyDescent="0.2">
      <c r="A14" s="59">
        <v>18</v>
      </c>
      <c r="B14" s="59">
        <v>1</v>
      </c>
      <c r="C14" s="60" t="s">
        <v>41</v>
      </c>
      <c r="D14" s="60" t="s">
        <v>42</v>
      </c>
      <c r="E14" s="61">
        <f t="shared" ref="E14:E18" si="0">F13</f>
        <v>13000</v>
      </c>
      <c r="F14" s="62">
        <v>13124</v>
      </c>
      <c r="G14" s="72">
        <f t="shared" ref="G14:G18" si="1">H13</f>
        <v>15.68</v>
      </c>
      <c r="H14" s="64">
        <v>15.71</v>
      </c>
      <c r="I14" s="65">
        <v>1.5</v>
      </c>
      <c r="J14" s="66">
        <f>'[1]GP101 SHEET 5'!T23</f>
        <v>693</v>
      </c>
      <c r="K14" s="67">
        <v>8.5000000000000006E-2</v>
      </c>
      <c r="L14" s="68">
        <f>'[1]GP101 SHEET 5'!V23</f>
        <v>60</v>
      </c>
      <c r="M14" s="63">
        <v>1.5</v>
      </c>
      <c r="N14" s="70">
        <f>'[1]GP101 SHEET 5'!X23</f>
        <v>29</v>
      </c>
      <c r="Q14" s="71">
        <v>1547.1</v>
      </c>
    </row>
    <row r="15" spans="1:22" ht="12.75" customHeight="1" x14ac:dyDescent="0.2">
      <c r="A15" s="59">
        <v>19</v>
      </c>
      <c r="B15" s="59">
        <v>1</v>
      </c>
      <c r="C15" s="60" t="s">
        <v>41</v>
      </c>
      <c r="D15" s="60" t="s">
        <v>42</v>
      </c>
      <c r="E15" s="61">
        <v>14726</v>
      </c>
      <c r="F15" s="62">
        <v>15750</v>
      </c>
      <c r="G15" s="72">
        <v>16.010000000000002</v>
      </c>
      <c r="H15" s="74">
        <v>16.22</v>
      </c>
      <c r="I15" s="65">
        <v>1.5</v>
      </c>
      <c r="J15" s="66">
        <f>'[1]GP101 SHEET 7'!T24</f>
        <v>4818</v>
      </c>
      <c r="K15" s="67">
        <v>8.5000000000000006E-2</v>
      </c>
      <c r="L15" s="68">
        <f>'[1]GP101 SHEET 7'!V24</f>
        <v>411</v>
      </c>
      <c r="M15" s="63">
        <v>1.5</v>
      </c>
      <c r="N15" s="70">
        <f>'[1]GP101 SHEET 7'!X24</f>
        <v>203</v>
      </c>
      <c r="O15" s="71"/>
      <c r="Q15" s="7">
        <v>212.3</v>
      </c>
    </row>
    <row r="16" spans="1:22" ht="12.75" customHeight="1" x14ac:dyDescent="0.2">
      <c r="A16" s="59">
        <v>21</v>
      </c>
      <c r="B16" s="59">
        <v>1</v>
      </c>
      <c r="C16" s="60" t="s">
        <v>41</v>
      </c>
      <c r="D16" s="60" t="s">
        <v>42</v>
      </c>
      <c r="E16" s="61">
        <f t="shared" si="0"/>
        <v>15750</v>
      </c>
      <c r="F16" s="62">
        <v>16850</v>
      </c>
      <c r="G16" s="72">
        <f t="shared" si="1"/>
        <v>16.22</v>
      </c>
      <c r="H16" s="74">
        <v>16.41</v>
      </c>
      <c r="I16" s="65">
        <v>1.5</v>
      </c>
      <c r="J16" s="66">
        <f>'[1]GP101 SHEET 9'!T28</f>
        <v>5464</v>
      </c>
      <c r="K16" s="67">
        <v>8.5000000000000006E-2</v>
      </c>
      <c r="L16" s="68">
        <f>'[1]GP101 SHEET 9'!V28</f>
        <v>467</v>
      </c>
      <c r="M16" s="63">
        <v>1.5</v>
      </c>
      <c r="N16" s="70">
        <f>'[1]GP101 SHEET 9'!X28</f>
        <v>230</v>
      </c>
      <c r="O16" s="71"/>
      <c r="Q16" s="7">
        <v>1187.0999999999999</v>
      </c>
    </row>
    <row r="17" spans="1:19" ht="12.75" customHeight="1" x14ac:dyDescent="0.2">
      <c r="A17" s="59">
        <v>23</v>
      </c>
      <c r="B17" s="59">
        <v>1</v>
      </c>
      <c r="C17" s="60" t="s">
        <v>41</v>
      </c>
      <c r="D17" s="60" t="s">
        <v>42</v>
      </c>
      <c r="E17" s="61">
        <f t="shared" si="0"/>
        <v>16850</v>
      </c>
      <c r="F17" s="62">
        <v>17950</v>
      </c>
      <c r="G17" s="72">
        <f t="shared" si="1"/>
        <v>16.41</v>
      </c>
      <c r="H17" s="74">
        <v>16.62</v>
      </c>
      <c r="I17" s="65">
        <v>1.5</v>
      </c>
      <c r="J17" s="66">
        <f>'[1]GP101 SHEET 11'!T26</f>
        <v>5538</v>
      </c>
      <c r="K17" s="67">
        <v>8.5000000000000006E-2</v>
      </c>
      <c r="L17" s="68">
        <f>'[1]GP101 SHEET 11'!V26</f>
        <v>474</v>
      </c>
      <c r="M17" s="63">
        <v>1.5</v>
      </c>
      <c r="N17" s="70">
        <f>'[1]GP101 SHEET 11'!X26</f>
        <v>233</v>
      </c>
      <c r="O17" s="71"/>
      <c r="Q17" s="7">
        <v>1416.4</v>
      </c>
    </row>
    <row r="18" spans="1:19" ht="12.75" customHeight="1" x14ac:dyDescent="0.2">
      <c r="A18" s="75">
        <v>25</v>
      </c>
      <c r="B18" s="75">
        <v>1</v>
      </c>
      <c r="C18" s="60" t="s">
        <v>41</v>
      </c>
      <c r="D18" s="60" t="s">
        <v>42</v>
      </c>
      <c r="E18" s="61">
        <f t="shared" si="0"/>
        <v>17950</v>
      </c>
      <c r="F18" s="62">
        <v>19026</v>
      </c>
      <c r="G18" s="72">
        <f t="shared" si="1"/>
        <v>16.62</v>
      </c>
      <c r="H18" s="74">
        <v>16.82</v>
      </c>
      <c r="I18" s="65">
        <v>1.5</v>
      </c>
      <c r="J18" s="66">
        <f>'[1]GP101 SHEET 13'!T28</f>
        <v>5339</v>
      </c>
      <c r="K18" s="67">
        <v>8.5000000000000006E-2</v>
      </c>
      <c r="L18" s="68">
        <f>'[1]GP101 SHEET 13'!V28</f>
        <v>457</v>
      </c>
      <c r="M18" s="63">
        <v>1.5</v>
      </c>
      <c r="N18" s="70">
        <f>'[1]GP101 SHEET 13'!X28</f>
        <v>224</v>
      </c>
      <c r="O18" s="71"/>
      <c r="Q18" s="7">
        <v>765.9</v>
      </c>
    </row>
    <row r="19" spans="1:19" ht="12.75" customHeight="1" x14ac:dyDescent="0.2">
      <c r="A19" s="75"/>
      <c r="B19" s="75"/>
      <c r="C19" s="76"/>
      <c r="D19" s="76"/>
      <c r="E19" s="77"/>
      <c r="F19" s="78"/>
      <c r="G19" s="56"/>
      <c r="H19" s="74"/>
      <c r="I19" s="65"/>
      <c r="J19" s="66"/>
      <c r="K19" s="67"/>
      <c r="L19" s="68"/>
      <c r="M19" s="63"/>
      <c r="N19" s="70"/>
      <c r="Q19" s="7">
        <v>5437.1</v>
      </c>
    </row>
    <row r="20" spans="1:19" ht="12.75" customHeight="1" x14ac:dyDescent="0.2">
      <c r="A20" s="79"/>
      <c r="B20" s="80"/>
      <c r="C20" s="81"/>
      <c r="D20" s="81"/>
      <c r="E20" s="82"/>
      <c r="F20" s="83"/>
      <c r="G20" s="84"/>
      <c r="H20" s="85"/>
      <c r="I20" s="86"/>
      <c r="J20" s="87"/>
      <c r="K20" s="88"/>
      <c r="L20" s="87"/>
      <c r="M20" s="89"/>
      <c r="N20" s="90"/>
      <c r="Q20" s="7">
        <v>3385.2</v>
      </c>
    </row>
    <row r="21" spans="1:19" ht="12.75" customHeight="1" x14ac:dyDescent="0.2">
      <c r="A21" s="80"/>
      <c r="B21" s="80"/>
      <c r="C21" s="81"/>
      <c r="D21" s="81"/>
      <c r="E21" s="82"/>
      <c r="F21" s="83"/>
      <c r="G21" s="84"/>
      <c r="H21" s="85"/>
      <c r="I21" s="91"/>
      <c r="J21" s="87"/>
      <c r="K21" s="92"/>
      <c r="L21" s="87"/>
      <c r="M21" s="93"/>
      <c r="N21" s="90"/>
      <c r="Q21" s="7">
        <v>4911.3999999999996</v>
      </c>
    </row>
    <row r="22" spans="1:19" ht="12.75" customHeight="1" x14ac:dyDescent="0.2">
      <c r="A22" s="80"/>
      <c r="B22" s="80"/>
      <c r="C22" s="81"/>
      <c r="D22" s="81"/>
      <c r="E22" s="94"/>
      <c r="F22" s="83"/>
      <c r="G22" s="95"/>
      <c r="H22" s="85"/>
      <c r="I22" s="86"/>
      <c r="J22" s="87"/>
      <c r="K22" s="88"/>
      <c r="L22" s="87"/>
      <c r="M22" s="89"/>
      <c r="N22" s="90"/>
      <c r="Q22" s="7">
        <v>20.5</v>
      </c>
    </row>
    <row r="23" spans="1:19" ht="12.75" customHeight="1" thickBot="1" x14ac:dyDescent="0.25">
      <c r="A23" s="96"/>
      <c r="B23" s="97" t="s">
        <v>43</v>
      </c>
      <c r="C23" s="98"/>
      <c r="D23" s="98"/>
      <c r="E23" s="98"/>
      <c r="F23" s="98"/>
      <c r="G23" s="98"/>
      <c r="H23" s="98"/>
      <c r="I23" s="99"/>
      <c r="J23" s="100">
        <f>SUM(J11:J21)</f>
        <v>32951</v>
      </c>
      <c r="K23" s="101"/>
      <c r="L23" s="100">
        <f>SUM(L11:L22)</f>
        <v>2832</v>
      </c>
      <c r="M23" s="102"/>
      <c r="N23" s="103">
        <f>SUM(N11:N22)</f>
        <v>1397</v>
      </c>
      <c r="Q23" s="7">
        <v>834.6</v>
      </c>
    </row>
    <row r="24" spans="1:19" ht="12.75" customHeight="1" x14ac:dyDescent="0.2">
      <c r="A24" s="104"/>
      <c r="B24" s="104"/>
      <c r="C24" s="105"/>
      <c r="D24" s="105"/>
      <c r="E24" s="106"/>
      <c r="F24" s="106"/>
      <c r="G24" s="106"/>
      <c r="H24" s="106"/>
      <c r="Q24" s="7">
        <v>3452.3</v>
      </c>
      <c r="R24" s="7">
        <f>SUM(Q5:Q24)</f>
        <v>58182.700000000004</v>
      </c>
      <c r="S24" s="7">
        <f>ROUND(R24/9,2)</f>
        <v>6464.74</v>
      </c>
    </row>
    <row r="25" spans="1:19" x14ac:dyDescent="0.2">
      <c r="B25" s="109" t="s">
        <v>44</v>
      </c>
      <c r="C25" s="109"/>
      <c r="D25" s="109"/>
      <c r="E25" s="109"/>
      <c r="F25" s="109"/>
      <c r="G25" s="109"/>
      <c r="H25" s="109"/>
      <c r="I25" s="110"/>
      <c r="J25" s="111"/>
      <c r="K25" s="110"/>
      <c r="L25" s="112"/>
      <c r="M25" s="112"/>
      <c r="N25" s="112"/>
      <c r="P25" s="7" t="s">
        <v>45</v>
      </c>
    </row>
    <row r="26" spans="1:19" x14ac:dyDescent="0.2">
      <c r="B26" s="113" t="s">
        <v>46</v>
      </c>
      <c r="C26" s="113"/>
      <c r="D26" s="113"/>
      <c r="E26" s="113"/>
      <c r="F26" s="113"/>
      <c r="G26" s="113"/>
      <c r="H26" s="113"/>
      <c r="I26" s="110"/>
      <c r="J26" s="114">
        <f>'[1]GP101 SHEET 7'!T21+'[1]GP101 SHEET 9'!T25+'[1]GP101 SHEET 11'!T23+'[1]GP101 SHEET 13'!T25</f>
        <v>21159</v>
      </c>
      <c r="K26" s="110"/>
      <c r="L26" s="112">
        <f>'[1]GP101 SHEET 7'!V21+'[1]GP101 SHEET 9'!V25+'[1]GP101 SHEET 11'!V23+'[1]GP101 SHEET 13'!V25</f>
        <v>1809</v>
      </c>
      <c r="M26" s="112"/>
      <c r="N26" s="112">
        <f>'[1]GP101 SHEET 7'!X21+'[1]GP101 SHEET 9'!X25+'[1]GP101 SHEET 11'!X23+'[1]GP101 SHEET 13'!X25</f>
        <v>890</v>
      </c>
      <c r="Q26" s="7">
        <v>29562.3</v>
      </c>
    </row>
    <row r="27" spans="1:19" x14ac:dyDescent="0.2">
      <c r="B27" s="113" t="s">
        <v>47</v>
      </c>
      <c r="C27" s="113"/>
      <c r="D27" s="113"/>
      <c r="E27" s="113"/>
      <c r="F27" s="113"/>
      <c r="G27" s="113"/>
      <c r="H27" s="113"/>
      <c r="I27" s="110"/>
      <c r="J27" s="114">
        <f>'[1]GP101 SHEET 1'!T33+'[1]GP101 SHEET 3'!T45+'[1]GP101 SHEET 5'!T21</f>
        <v>6346</v>
      </c>
      <c r="K27" s="115"/>
      <c r="L27" s="112">
        <f>'[1]GP101 SHEET 1'!V33+'[1]GP101 SHEET 3'!V45+'[1]GP101 SHEET 5'!V21</f>
        <v>550</v>
      </c>
      <c r="M27" s="112"/>
      <c r="N27" s="112">
        <f>'[1]GP101 SHEET 1'!X33+'[1]GP101 SHEET 3'!X45+'[1]GP101 SHEET 5'!X21</f>
        <v>272</v>
      </c>
      <c r="Q27" s="7">
        <v>566.20000000000005</v>
      </c>
    </row>
    <row r="28" spans="1:19" x14ac:dyDescent="0.2">
      <c r="B28" s="113" t="s">
        <v>48</v>
      </c>
      <c r="C28" s="113"/>
      <c r="D28" s="113"/>
      <c r="E28" s="113"/>
      <c r="F28" s="113"/>
      <c r="G28" s="113"/>
      <c r="H28" s="113"/>
      <c r="I28" s="110"/>
      <c r="J28" s="114">
        <f>'[1]GP101 SHEET 1'!T34+'[1]GP101 SHEET 3'!T46+'[1]GP101 SHEET 5'!T22</f>
        <v>5446</v>
      </c>
      <c r="K28" s="115"/>
      <c r="L28" s="112">
        <f>'[1]GP101 SHEET 1'!V34+'[1]GP101 SHEET 3'!V46+'[1]GP101 SHEET 5'!V22</f>
        <v>473</v>
      </c>
      <c r="M28" s="112"/>
      <c r="N28" s="112">
        <f>'[1]GP101 SHEET 1'!X34+'[1]GP101 SHEET 3'!X46+'[1]GP101 SHEET 5'!X22</f>
        <v>235</v>
      </c>
      <c r="Q28" s="7">
        <v>164.2</v>
      </c>
    </row>
    <row r="29" spans="1:19" x14ac:dyDescent="0.2">
      <c r="Q29" s="7">
        <v>17918</v>
      </c>
      <c r="R29" s="7">
        <f>SUM(Q26:Q29)</f>
        <v>48210.7</v>
      </c>
      <c r="S29" s="7">
        <f>ROUND(R29/9,2)</f>
        <v>5356.74</v>
      </c>
    </row>
    <row r="30" spans="1:19" x14ac:dyDescent="0.2">
      <c r="J30" s="116">
        <f>SUM(J26:J28)-J23</f>
        <v>0</v>
      </c>
      <c r="L30" s="116">
        <f>SUM(L26:L28)-L23</f>
        <v>0</v>
      </c>
      <c r="N30" s="116">
        <f>SUM(N26:N28)-N23</f>
        <v>0</v>
      </c>
      <c r="P30" s="7" t="s">
        <v>49</v>
      </c>
    </row>
    <row r="31" spans="1:19" x14ac:dyDescent="0.2">
      <c r="P31" s="7" t="s">
        <v>50</v>
      </c>
    </row>
    <row r="32" spans="1:19" x14ac:dyDescent="0.2">
      <c r="Q32" s="7">
        <v>9978</v>
      </c>
    </row>
    <row r="33" spans="16:19" x14ac:dyDescent="0.2">
      <c r="Q33" s="7">
        <v>10183.9</v>
      </c>
    </row>
    <row r="34" spans="16:19" x14ac:dyDescent="0.2">
      <c r="Q34" s="7">
        <v>888.4</v>
      </c>
    </row>
    <row r="35" spans="16:19" x14ac:dyDescent="0.2">
      <c r="Q35" s="7">
        <v>9798.7999999999993</v>
      </c>
    </row>
    <row r="36" spans="16:19" x14ac:dyDescent="0.2">
      <c r="Q36" s="7">
        <v>915.2</v>
      </c>
    </row>
    <row r="37" spans="16:19" x14ac:dyDescent="0.2">
      <c r="Q37" s="7">
        <v>9284</v>
      </c>
    </row>
    <row r="38" spans="16:19" x14ac:dyDescent="0.2">
      <c r="Q38" s="7">
        <v>953.9</v>
      </c>
    </row>
    <row r="39" spans="16:19" x14ac:dyDescent="0.2">
      <c r="Q39" s="7">
        <v>10971.9</v>
      </c>
    </row>
    <row r="40" spans="16:19" x14ac:dyDescent="0.2">
      <c r="Q40" s="7">
        <v>9158.2999999999993</v>
      </c>
    </row>
    <row r="41" spans="16:19" x14ac:dyDescent="0.2">
      <c r="Q41" s="7">
        <v>12394.9</v>
      </c>
    </row>
    <row r="42" spans="16:19" x14ac:dyDescent="0.2">
      <c r="Q42" s="7">
        <v>719.7</v>
      </c>
    </row>
    <row r="43" spans="16:19" x14ac:dyDescent="0.2">
      <c r="Q43" s="7">
        <v>2160.9</v>
      </c>
    </row>
    <row r="44" spans="16:19" x14ac:dyDescent="0.2">
      <c r="Q44" s="7">
        <v>6452.5</v>
      </c>
      <c r="R44" s="7">
        <f>SUM(Q32:Q44)</f>
        <v>83860.399999999994</v>
      </c>
      <c r="S44" s="7">
        <f>ROUND(R44/9,2)</f>
        <v>9317.82</v>
      </c>
    </row>
    <row r="45" spans="16:19" x14ac:dyDescent="0.2">
      <c r="P45" s="7" t="s">
        <v>51</v>
      </c>
    </row>
    <row r="46" spans="16:19" x14ac:dyDescent="0.2">
      <c r="Q46" s="7">
        <v>907.3</v>
      </c>
    </row>
    <row r="47" spans="16:19" x14ac:dyDescent="0.2">
      <c r="Q47" s="7">
        <v>9420.2000000000007</v>
      </c>
    </row>
    <row r="48" spans="16:19" x14ac:dyDescent="0.2">
      <c r="Q48" s="7">
        <v>1081.8</v>
      </c>
    </row>
    <row r="49" spans="17:19" x14ac:dyDescent="0.2">
      <c r="Q49" s="7">
        <v>9416.9</v>
      </c>
    </row>
    <row r="50" spans="17:19" x14ac:dyDescent="0.2">
      <c r="Q50" s="7">
        <v>1013.5</v>
      </c>
    </row>
    <row r="51" spans="17:19" x14ac:dyDescent="0.2">
      <c r="Q51" s="7">
        <v>8856.1</v>
      </c>
    </row>
    <row r="52" spans="17:19" x14ac:dyDescent="0.2">
      <c r="Q52" s="7">
        <v>972.4</v>
      </c>
    </row>
    <row r="53" spans="17:19" x14ac:dyDescent="0.2">
      <c r="Q53" s="7">
        <v>9466.9</v>
      </c>
    </row>
    <row r="54" spans="17:19" x14ac:dyDescent="0.2">
      <c r="Q54" s="7">
        <v>2201.6</v>
      </c>
    </row>
    <row r="55" spans="17:19" x14ac:dyDescent="0.2">
      <c r="Q55" s="7">
        <v>9616</v>
      </c>
    </row>
    <row r="56" spans="17:19" x14ac:dyDescent="0.2">
      <c r="Q56" s="7">
        <v>1060.8</v>
      </c>
    </row>
    <row r="57" spans="17:19" x14ac:dyDescent="0.2">
      <c r="Q57" s="7">
        <v>1614.7</v>
      </c>
    </row>
    <row r="58" spans="17:19" x14ac:dyDescent="0.2">
      <c r="Q58" s="7">
        <v>12534.2</v>
      </c>
    </row>
    <row r="59" spans="17:19" x14ac:dyDescent="0.2">
      <c r="Q59" s="7">
        <v>1636.6</v>
      </c>
    </row>
    <row r="60" spans="17:19" x14ac:dyDescent="0.2">
      <c r="Q60" s="7">
        <v>2264.5</v>
      </c>
    </row>
    <row r="61" spans="17:19" x14ac:dyDescent="0.2">
      <c r="Q61" s="7">
        <v>819.3</v>
      </c>
    </row>
    <row r="62" spans="17:19" x14ac:dyDescent="0.2">
      <c r="Q62" s="7">
        <v>5831.4</v>
      </c>
      <c r="R62" s="7">
        <f>SUM(Q46:Q62)</f>
        <v>78714.2</v>
      </c>
      <c r="S62" s="7">
        <f>ROUND(R62/9,2)</f>
        <v>8746.02</v>
      </c>
    </row>
    <row r="63" spans="17:19" ht="56.25" customHeight="1" x14ac:dyDescent="0.25">
      <c r="S63" s="117">
        <f>SUM(S5:S62)</f>
        <v>29885.32</v>
      </c>
    </row>
  </sheetData>
  <mergeCells count="25">
    <mergeCell ref="B23:H23"/>
    <mergeCell ref="B25:H25"/>
    <mergeCell ref="B26:H26"/>
    <mergeCell ref="B27:H27"/>
    <mergeCell ref="B28:H28"/>
    <mergeCell ref="I6:J6"/>
    <mergeCell ref="K6:L6"/>
    <mergeCell ref="M6:N6"/>
    <mergeCell ref="I7:I9"/>
    <mergeCell ref="K7:K9"/>
    <mergeCell ref="M7:M9"/>
    <mergeCell ref="I4:J4"/>
    <mergeCell ref="K4:L4"/>
    <mergeCell ref="M4:N4"/>
    <mergeCell ref="I5:J5"/>
    <mergeCell ref="K5:L5"/>
    <mergeCell ref="M5:N5"/>
    <mergeCell ref="A1:H1"/>
    <mergeCell ref="I1:N1"/>
    <mergeCell ref="I2:J2"/>
    <mergeCell ref="K2:L2"/>
    <mergeCell ref="M2:N2"/>
    <mergeCell ref="I3:J3"/>
    <mergeCell ref="K3:L3"/>
    <mergeCell ref="M3:N3"/>
  </mergeCells>
  <pageMargins left="0.75" right="0.75" top="1" bottom="1" header="0.5" footer="0.5"/>
  <pageSetup paperSize="3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Poling</dc:creator>
  <cp:lastModifiedBy>David Poling</cp:lastModifiedBy>
  <dcterms:created xsi:type="dcterms:W3CDTF">2023-01-24T18:09:59Z</dcterms:created>
  <dcterms:modified xsi:type="dcterms:W3CDTF">2023-01-24T18:13:28Z</dcterms:modified>
</cp:coreProperties>
</file>